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704" windowHeight="8856" activeTab="1"/>
  </bookViews>
  <sheets>
    <sheet name="Приложение № 4" sheetId="1" r:id="rId1"/>
    <sheet name="Прилож № 5 программы" sheetId="3" r:id="rId2"/>
  </sheets>
  <definedNames>
    <definedName name="_GoBack" localSheetId="0">'Приложение № 4'!#REF!</definedName>
    <definedName name="_xlnm._FilterDatabase" localSheetId="0" hidden="1">'Приложение № 4'!$C$10:$F$173</definedName>
    <definedName name="_xlnm.Print_Titles" localSheetId="1">'Прилож № 5 программы'!$11:$12</definedName>
    <definedName name="_xlnm.Print_Titles" localSheetId="0">'Приложение № 4'!$9:$10</definedName>
    <definedName name="_xlnm.Print_Area" localSheetId="1">'Прилож № 5 программы'!$A$1:$F$155</definedName>
    <definedName name="_xlnm.Print_Area" localSheetId="0">'Приложение № 4'!$A$1:$J$173</definedName>
  </definedNames>
  <calcPr calcId="152511"/>
</workbook>
</file>

<file path=xl/calcChain.xml><?xml version="1.0" encoding="utf-8"?>
<calcChain xmlns="http://schemas.openxmlformats.org/spreadsheetml/2006/main">
  <c r="F92" i="3" l="1"/>
  <c r="E92" i="3"/>
  <c r="D92" i="3"/>
  <c r="E44" i="3"/>
  <c r="E59" i="3"/>
  <c r="E60" i="3"/>
  <c r="E61" i="3"/>
  <c r="H156" i="1" l="1"/>
  <c r="H154" i="1"/>
  <c r="H155" i="1"/>
  <c r="H157" i="1"/>
  <c r="H38" i="1"/>
  <c r="G38" i="1"/>
  <c r="H29" i="1"/>
  <c r="H28" i="1" s="1"/>
  <c r="H27" i="1" s="1"/>
  <c r="H26" i="1" s="1"/>
  <c r="G26" i="1"/>
  <c r="G28" i="1"/>
  <c r="G29" i="1"/>
  <c r="G13" i="1"/>
  <c r="G15" i="1"/>
  <c r="G16" i="1"/>
  <c r="G17" i="1"/>
  <c r="G48" i="3" l="1"/>
  <c r="F47" i="3"/>
  <c r="F46" i="3" s="1"/>
  <c r="F45" i="3" s="1"/>
  <c r="F56" i="3"/>
  <c r="F55" i="3" s="1"/>
  <c r="F54" i="3" s="1"/>
  <c r="F50" i="3" s="1"/>
  <c r="E56" i="3"/>
  <c r="E55" i="3" s="1"/>
  <c r="G53" i="3"/>
  <c r="G57" i="3"/>
  <c r="F51" i="3"/>
  <c r="F52" i="3"/>
  <c r="E52" i="3"/>
  <c r="G52" i="3" s="1"/>
  <c r="E51" i="3"/>
  <c r="G51" i="3" s="1"/>
  <c r="E47" i="3"/>
  <c r="E46" i="3" s="1"/>
  <c r="G46" i="3" s="1"/>
  <c r="E54" i="3" l="1"/>
  <c r="G55" i="3"/>
  <c r="G47" i="3"/>
  <c r="E45" i="3"/>
  <c r="F44" i="3"/>
  <c r="G56" i="3"/>
  <c r="D41" i="3"/>
  <c r="D40" i="3" s="1"/>
  <c r="D39" i="3" s="1"/>
  <c r="G42" i="3"/>
  <c r="F41" i="3"/>
  <c r="E41" i="3"/>
  <c r="E40" i="3" s="1"/>
  <c r="E39" i="3" s="1"/>
  <c r="G21" i="3"/>
  <c r="G24" i="3"/>
  <c r="G25" i="3"/>
  <c r="G26" i="3"/>
  <c r="G27" i="3"/>
  <c r="G28" i="3"/>
  <c r="G29" i="3"/>
  <c r="G30" i="3"/>
  <c r="G31" i="3"/>
  <c r="G32" i="3"/>
  <c r="G37" i="3"/>
  <c r="G71" i="3"/>
  <c r="G73" i="3"/>
  <c r="G74" i="3"/>
  <c r="G75" i="3"/>
  <c r="G76" i="3"/>
  <c r="G77" i="3"/>
  <c r="G81" i="3"/>
  <c r="G83" i="3"/>
  <c r="G85" i="3"/>
  <c r="G91" i="3"/>
  <c r="G92" i="3"/>
  <c r="G96" i="3"/>
  <c r="G101" i="3"/>
  <c r="G106" i="3"/>
  <c r="G108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5" i="3"/>
  <c r="G150" i="3"/>
  <c r="G151" i="3"/>
  <c r="G152" i="3"/>
  <c r="G153" i="3"/>
  <c r="G154" i="3"/>
  <c r="G18" i="3"/>
  <c r="I38" i="1"/>
  <c r="I86" i="1"/>
  <c r="I85" i="1" s="1"/>
  <c r="I84" i="1" s="1"/>
  <c r="I83" i="1" s="1"/>
  <c r="I82" i="1" s="1"/>
  <c r="H86" i="1"/>
  <c r="H85" i="1" s="1"/>
  <c r="H84" i="1" s="1"/>
  <c r="H83" i="1" s="1"/>
  <c r="H82" i="1" s="1"/>
  <c r="G54" i="3" l="1"/>
  <c r="E50" i="3"/>
  <c r="G50" i="3" s="1"/>
  <c r="G45" i="3"/>
  <c r="G41" i="3"/>
  <c r="F40" i="3"/>
  <c r="I130" i="1"/>
  <c r="I129" i="1" s="1"/>
  <c r="I128" i="1" s="1"/>
  <c r="H130" i="1"/>
  <c r="J130" i="1" s="1"/>
  <c r="J131" i="1"/>
  <c r="J127" i="1"/>
  <c r="I126" i="1"/>
  <c r="I125" i="1" s="1"/>
  <c r="H126" i="1"/>
  <c r="H125" i="1" s="1"/>
  <c r="G126" i="1"/>
  <c r="G125" i="1" s="1"/>
  <c r="G124" i="1" s="1"/>
  <c r="J123" i="1"/>
  <c r="I122" i="1"/>
  <c r="I121" i="1" s="1"/>
  <c r="I120" i="1" s="1"/>
  <c r="H122" i="1"/>
  <c r="H121" i="1" s="1"/>
  <c r="H120" i="1" s="1"/>
  <c r="G122" i="1"/>
  <c r="G121" i="1" s="1"/>
  <c r="G120" i="1" s="1"/>
  <c r="J32" i="1"/>
  <c r="J35" i="1"/>
  <c r="J37" i="1"/>
  <c r="J38" i="1"/>
  <c r="J39" i="1"/>
  <c r="J40" i="1"/>
  <c r="J41" i="1"/>
  <c r="J42" i="1"/>
  <c r="J43" i="1"/>
  <c r="J49" i="1"/>
  <c r="J54" i="1"/>
  <c r="J59" i="1"/>
  <c r="J66" i="1"/>
  <c r="J68" i="1"/>
  <c r="J69" i="1"/>
  <c r="J73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7" i="1"/>
  <c r="J119" i="1"/>
  <c r="J133" i="1"/>
  <c r="J134" i="1"/>
  <c r="J135" i="1"/>
  <c r="J138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65" i="1"/>
  <c r="J167" i="1"/>
  <c r="J168" i="1"/>
  <c r="J169" i="1"/>
  <c r="J170" i="1"/>
  <c r="J171" i="1"/>
  <c r="J172" i="1"/>
  <c r="I34" i="1"/>
  <c r="H34" i="1"/>
  <c r="G34" i="1"/>
  <c r="I29" i="1"/>
  <c r="I28" i="1" s="1"/>
  <c r="J18" i="1"/>
  <c r="J17" i="1" s="1"/>
  <c r="J16" i="1" s="1"/>
  <c r="J15" i="1" s="1"/>
  <c r="J14" i="1" s="1"/>
  <c r="J13" i="1" s="1"/>
  <c r="I17" i="1"/>
  <c r="I16" i="1" s="1"/>
  <c r="I15" i="1" s="1"/>
  <c r="H17" i="1"/>
  <c r="H16" i="1" s="1"/>
  <c r="H15" i="1" s="1"/>
  <c r="G44" i="3" l="1"/>
  <c r="J122" i="1"/>
  <c r="G40" i="3"/>
  <c r="F39" i="3"/>
  <c r="G39" i="3" s="1"/>
  <c r="J125" i="1"/>
  <c r="I124" i="1"/>
  <c r="H129" i="1"/>
  <c r="H128" i="1" s="1"/>
  <c r="J128" i="1" s="1"/>
  <c r="J126" i="1"/>
  <c r="J34" i="1"/>
  <c r="H14" i="1"/>
  <c r="H13" i="1" s="1"/>
  <c r="I14" i="1"/>
  <c r="I13" i="1" s="1"/>
  <c r="G14" i="1"/>
  <c r="H124" i="1" l="1"/>
  <c r="J124" i="1" s="1"/>
  <c r="J129" i="1"/>
  <c r="I27" i="1" l="1"/>
  <c r="I26" i="1" s="1"/>
  <c r="G27" i="1"/>
  <c r="H36" i="1" l="1"/>
  <c r="I36" i="1"/>
  <c r="G36" i="1"/>
  <c r="H118" i="1"/>
  <c r="J36" i="1" l="1"/>
  <c r="E149" i="3"/>
  <c r="E148" i="3" s="1"/>
  <c r="E147" i="3" s="1"/>
  <c r="F149" i="3"/>
  <c r="D149" i="3"/>
  <c r="D148" i="3" s="1"/>
  <c r="D147" i="3" s="1"/>
  <c r="E144" i="3"/>
  <c r="E143" i="3" s="1"/>
  <c r="E109" i="3" s="1"/>
  <c r="F144" i="3"/>
  <c r="D144" i="3"/>
  <c r="D143" i="3" s="1"/>
  <c r="D109" i="3" s="1"/>
  <c r="E105" i="3"/>
  <c r="F105" i="3"/>
  <c r="D105" i="3"/>
  <c r="E107" i="3"/>
  <c r="F107" i="3"/>
  <c r="D107" i="3"/>
  <c r="E100" i="3"/>
  <c r="E99" i="3" s="1"/>
  <c r="E98" i="3" s="1"/>
  <c r="F100" i="3"/>
  <c r="D100" i="3"/>
  <c r="D99" i="3" s="1"/>
  <c r="D98" i="3" s="1"/>
  <c r="E95" i="3"/>
  <c r="E94" i="3" s="1"/>
  <c r="E93" i="3" s="1"/>
  <c r="F95" i="3"/>
  <c r="F94" i="3" s="1"/>
  <c r="D95" i="3"/>
  <c r="D94" i="3" s="1"/>
  <c r="D93" i="3" s="1"/>
  <c r="D104" i="3" l="1"/>
  <c r="D103" i="3" s="1"/>
  <c r="G107" i="3"/>
  <c r="G105" i="3"/>
  <c r="E104" i="3"/>
  <c r="E103" i="3" s="1"/>
  <c r="G94" i="3"/>
  <c r="F104" i="3"/>
  <c r="G95" i="3"/>
  <c r="F93" i="3"/>
  <c r="G93" i="3" s="1"/>
  <c r="F99" i="3"/>
  <c r="G100" i="3"/>
  <c r="F143" i="3"/>
  <c r="F109" i="3" s="1"/>
  <c r="G144" i="3"/>
  <c r="F148" i="3"/>
  <c r="G149" i="3"/>
  <c r="E90" i="3"/>
  <c r="E89" i="3" s="1"/>
  <c r="F90" i="3"/>
  <c r="F88" i="3" s="1"/>
  <c r="D90" i="3"/>
  <c r="D89" i="3" s="1"/>
  <c r="E80" i="3"/>
  <c r="F80" i="3"/>
  <c r="D80" i="3"/>
  <c r="E82" i="3"/>
  <c r="F82" i="3"/>
  <c r="D82" i="3"/>
  <c r="E84" i="3"/>
  <c r="F84" i="3"/>
  <c r="D84" i="3"/>
  <c r="G84" i="3" l="1"/>
  <c r="E88" i="3"/>
  <c r="E87" i="3" s="1"/>
  <c r="D79" i="3"/>
  <c r="D78" i="3" s="1"/>
  <c r="G80" i="3"/>
  <c r="D88" i="3"/>
  <c r="D87" i="3" s="1"/>
  <c r="E79" i="3"/>
  <c r="E78" i="3" s="1"/>
  <c r="F87" i="3"/>
  <c r="G88" i="3"/>
  <c r="G104" i="3"/>
  <c r="F103" i="3"/>
  <c r="G103" i="3" s="1"/>
  <c r="F79" i="3"/>
  <c r="G82" i="3"/>
  <c r="F147" i="3"/>
  <c r="G147" i="3" s="1"/>
  <c r="G148" i="3"/>
  <c r="F98" i="3"/>
  <c r="G98" i="3" s="1"/>
  <c r="G99" i="3"/>
  <c r="G90" i="3"/>
  <c r="F89" i="3"/>
  <c r="G89" i="3" s="1"/>
  <c r="G143" i="3"/>
  <c r="G109" i="3"/>
  <c r="F70" i="3"/>
  <c r="F69" i="3" s="1"/>
  <c r="E70" i="3"/>
  <c r="E69" i="3" s="1"/>
  <c r="E68" i="3" s="1"/>
  <c r="D70" i="3"/>
  <c r="D69" i="3" s="1"/>
  <c r="D68" i="3" s="1"/>
  <c r="E36" i="3"/>
  <c r="F36" i="3"/>
  <c r="F35" i="3" s="1"/>
  <c r="F34" i="3" s="1"/>
  <c r="D36" i="3"/>
  <c r="D35" i="3" s="1"/>
  <c r="D34" i="3" s="1"/>
  <c r="E23" i="3"/>
  <c r="F23" i="3"/>
  <c r="F22" i="3" s="1"/>
  <c r="F20" i="3" s="1"/>
  <c r="D23" i="3"/>
  <c r="D22" i="3" s="1"/>
  <c r="D20" i="3" s="1"/>
  <c r="G87" i="3" l="1"/>
  <c r="G79" i="3"/>
  <c r="E67" i="3"/>
  <c r="E66" i="3"/>
  <c r="E64" i="3" s="1"/>
  <c r="G69" i="3"/>
  <c r="G70" i="3"/>
  <c r="F68" i="3"/>
  <c r="F78" i="3"/>
  <c r="G78" i="3" s="1"/>
  <c r="D67" i="3"/>
  <c r="D66" i="3"/>
  <c r="D64" i="3" s="1"/>
  <c r="E22" i="3"/>
  <c r="G23" i="3"/>
  <c r="E35" i="3"/>
  <c r="G36" i="3"/>
  <c r="E17" i="3"/>
  <c r="E16" i="3" s="1"/>
  <c r="E15" i="3" s="1"/>
  <c r="F17" i="3"/>
  <c r="D17" i="3"/>
  <c r="D16" i="3" s="1"/>
  <c r="D15" i="3" s="1"/>
  <c r="D13" i="3" s="1"/>
  <c r="D155" i="3" l="1"/>
  <c r="G68" i="3"/>
  <c r="F67" i="3"/>
  <c r="G67" i="3" s="1"/>
  <c r="F66" i="3"/>
  <c r="F16" i="3"/>
  <c r="G16" i="3" s="1"/>
  <c r="G17" i="3"/>
  <c r="G22" i="3"/>
  <c r="E20" i="3"/>
  <c r="G20" i="3" s="1"/>
  <c r="E34" i="3"/>
  <c r="G34" i="3" s="1"/>
  <c r="G35" i="3"/>
  <c r="H137" i="1"/>
  <c r="H136" i="1" s="1"/>
  <c r="H132" i="1" s="1"/>
  <c r="I137" i="1"/>
  <c r="G137" i="1"/>
  <c r="G136" i="1" s="1"/>
  <c r="G132" i="1" s="1"/>
  <c r="E13" i="3" l="1"/>
  <c r="E155" i="3" s="1"/>
  <c r="F15" i="3"/>
  <c r="F13" i="3" s="1"/>
  <c r="F64" i="3"/>
  <c r="G66" i="3"/>
  <c r="I136" i="1"/>
  <c r="J137" i="1"/>
  <c r="H116" i="1"/>
  <c r="H115" i="1" s="1"/>
  <c r="I118" i="1"/>
  <c r="G118" i="1"/>
  <c r="G116" i="1" s="1"/>
  <c r="G115" i="1" s="1"/>
  <c r="H164" i="1"/>
  <c r="H163" i="1" s="1"/>
  <c r="H162" i="1" s="1"/>
  <c r="H161" i="1" s="1"/>
  <c r="H160" i="1" s="1"/>
  <c r="I164" i="1"/>
  <c r="I163" i="1" s="1"/>
  <c r="G164" i="1"/>
  <c r="G163" i="1" s="1"/>
  <c r="G162" i="1" s="1"/>
  <c r="G161" i="1" s="1"/>
  <c r="G160" i="1" s="1"/>
  <c r="H75" i="1"/>
  <c r="H74" i="1" s="1"/>
  <c r="H72" i="1" s="1"/>
  <c r="I75" i="1"/>
  <c r="G75" i="1"/>
  <c r="G74" i="1" s="1"/>
  <c r="G72" i="1" s="1"/>
  <c r="G71" i="1" s="1"/>
  <c r="G70" i="1" s="1"/>
  <c r="G13" i="3" l="1"/>
  <c r="F155" i="3"/>
  <c r="G155" i="3" s="1"/>
  <c r="G64" i="3"/>
  <c r="G15" i="3"/>
  <c r="G114" i="1"/>
  <c r="G94" i="1" s="1"/>
  <c r="H114" i="1"/>
  <c r="I74" i="1"/>
  <c r="J75" i="1"/>
  <c r="I116" i="1"/>
  <c r="J118" i="1"/>
  <c r="I162" i="1"/>
  <c r="J163" i="1"/>
  <c r="J164" i="1"/>
  <c r="J136" i="1"/>
  <c r="I132" i="1"/>
  <c r="J132" i="1" s="1"/>
  <c r="H71" i="1"/>
  <c r="H70" i="1" s="1"/>
  <c r="H65" i="1"/>
  <c r="I65" i="1"/>
  <c r="G65" i="1"/>
  <c r="I67" i="1"/>
  <c r="H67" i="1"/>
  <c r="G67" i="1"/>
  <c r="H58" i="1"/>
  <c r="H57" i="1" s="1"/>
  <c r="I58" i="1"/>
  <c r="G58" i="1"/>
  <c r="G57" i="1" s="1"/>
  <c r="G56" i="1" s="1"/>
  <c r="G55" i="1" s="1"/>
  <c r="H53" i="1"/>
  <c r="H52" i="1" s="1"/>
  <c r="H51" i="1" s="1"/>
  <c r="H50" i="1" s="1"/>
  <c r="I53" i="1"/>
  <c r="G53" i="1"/>
  <c r="G52" i="1" s="1"/>
  <c r="G51" i="1" s="1"/>
  <c r="G50" i="1" s="1"/>
  <c r="H48" i="1"/>
  <c r="H47" i="1" s="1"/>
  <c r="H46" i="1" s="1"/>
  <c r="H45" i="1" s="1"/>
  <c r="H44" i="1" s="1"/>
  <c r="I48" i="1"/>
  <c r="G48" i="1"/>
  <c r="G47" i="1" s="1"/>
  <c r="G46" i="1" s="1"/>
  <c r="G45" i="1" s="1"/>
  <c r="G44" i="1" s="1"/>
  <c r="H33" i="1"/>
  <c r="H31" i="1" s="1"/>
  <c r="H25" i="1" s="1"/>
  <c r="I33" i="1"/>
  <c r="G33" i="1"/>
  <c r="H94" i="1" l="1"/>
  <c r="J65" i="1"/>
  <c r="J48" i="1"/>
  <c r="G64" i="1"/>
  <c r="G63" i="1" s="1"/>
  <c r="G62" i="1" s="1"/>
  <c r="G61" i="1" s="1"/>
  <c r="H64" i="1"/>
  <c r="H63" i="1" s="1"/>
  <c r="H62" i="1" s="1"/>
  <c r="H61" i="1" s="1"/>
  <c r="I47" i="1"/>
  <c r="J47" i="1" s="1"/>
  <c r="I52" i="1"/>
  <c r="J53" i="1"/>
  <c r="I57" i="1"/>
  <c r="J57" i="1" s="1"/>
  <c r="J58" i="1"/>
  <c r="J67" i="1"/>
  <c r="I115" i="1"/>
  <c r="I114" i="1" s="1"/>
  <c r="J116" i="1"/>
  <c r="I31" i="1"/>
  <c r="J33" i="1"/>
  <c r="I64" i="1"/>
  <c r="I161" i="1"/>
  <c r="J162" i="1"/>
  <c r="J74" i="1"/>
  <c r="I72" i="1"/>
  <c r="J72" i="1" s="1"/>
  <c r="G31" i="1"/>
  <c r="G25" i="1" s="1"/>
  <c r="G12" i="1" s="1"/>
  <c r="H56" i="1"/>
  <c r="H55" i="1" s="1"/>
  <c r="H12" i="1" s="1"/>
  <c r="H173" i="1" s="1"/>
  <c r="H11" i="1" l="1"/>
  <c r="I46" i="1"/>
  <c r="J46" i="1" s="1"/>
  <c r="I56" i="1"/>
  <c r="J56" i="1" s="1"/>
  <c r="I71" i="1"/>
  <c r="J115" i="1"/>
  <c r="I70" i="1"/>
  <c r="J70" i="1" s="1"/>
  <c r="J71" i="1"/>
  <c r="I25" i="1"/>
  <c r="J31" i="1"/>
  <c r="I51" i="1"/>
  <c r="J52" i="1"/>
  <c r="J64" i="1"/>
  <c r="I63" i="1"/>
  <c r="I160" i="1"/>
  <c r="J161" i="1"/>
  <c r="G11" i="1"/>
  <c r="G173" i="1"/>
  <c r="I55" i="1" l="1"/>
  <c r="J55" i="1" s="1"/>
  <c r="I45" i="1"/>
  <c r="I44" i="1" s="1"/>
  <c r="J160" i="1"/>
  <c r="I50" i="1"/>
  <c r="J50" i="1" s="1"/>
  <c r="J51" i="1"/>
  <c r="J45" i="1"/>
  <c r="J114" i="1"/>
  <c r="I94" i="1"/>
  <c r="J94" i="1" s="1"/>
  <c r="J63" i="1"/>
  <c r="I62" i="1"/>
  <c r="J44" i="1" l="1"/>
  <c r="I12" i="1"/>
  <c r="J62" i="1"/>
  <c r="I61" i="1"/>
  <c r="J12" i="1" l="1"/>
  <c r="I173" i="1"/>
  <c r="J173" i="1" s="1"/>
  <c r="I11" i="1"/>
  <c r="J11" i="1" s="1"/>
  <c r="J61" i="1"/>
</calcChain>
</file>

<file path=xl/sharedStrings.xml><?xml version="1.0" encoding="utf-8"?>
<sst xmlns="http://schemas.openxmlformats.org/spreadsheetml/2006/main" count="861" uniqueCount="296">
  <si>
    <t>Наименование показателей</t>
  </si>
  <si>
    <t>Глава</t>
  </si>
  <si>
    <t>Целевая статья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</si>
  <si>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</si>
  <si>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</si>
  <si>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</si>
  <si>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</si>
  <si>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</si>
  <si>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</si>
  <si>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</si>
  <si>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</si>
  <si>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</si>
  <si>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</si>
  <si>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</si>
  <si>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</si>
  <si>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</si>
  <si>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</si>
  <si>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Образование</t>
  </si>
  <si>
    <t>Иные межбюджетные трансферты</t>
  </si>
  <si>
    <t>Социальная политика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</si>
  <si>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</si>
  <si>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</si>
  <si>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</si>
  <si>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</si>
  <si>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</si>
  <si>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</si>
  <si>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</si>
  <si>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</si>
  <si>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Национальная оборона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</si>
  <si>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</si>
  <si>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</si>
  <si>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</si>
  <si>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</si>
  <si>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</si>
  <si>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</si>
  <si>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Административная комиссия</t>
  </si>
  <si>
    <t xml:space="preserve">Резервный фонд администрации муниципального образования </t>
  </si>
  <si>
    <t>Жилищное хозяйство</t>
  </si>
  <si>
    <t>Национальная безопасность и правоохранительная деятельность</t>
  </si>
  <si>
    <t>Субсидии некоммерческим организациям</t>
  </si>
  <si>
    <t>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</si>
  <si>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 xml:space="preserve">Культура, кинематография </t>
  </si>
  <si>
    <t>08</t>
  </si>
  <si>
    <t>Культура</t>
  </si>
  <si>
    <t>01</t>
  </si>
  <si>
    <t>Расходы на 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</si>
  <si>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</si>
  <si>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</si>
  <si>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</si>
  <si>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</si>
  <si>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</si>
  <si>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02</t>
  </si>
  <si>
    <t>03</t>
  </si>
  <si>
    <t>04</t>
  </si>
  <si>
    <t>06</t>
  </si>
  <si>
    <t>11</t>
  </si>
  <si>
    <t>13</t>
  </si>
  <si>
    <t>10</t>
  </si>
  <si>
    <t>09</t>
  </si>
  <si>
    <t>12</t>
  </si>
  <si>
    <t>05</t>
  </si>
  <si>
    <t>07</t>
  </si>
  <si>
    <t>Сумма, тыс. рублей</t>
  </si>
  <si>
    <t>ВСЕГО РАСХОДОВ</t>
  </si>
  <si>
    <t>II. НЕПРОГРАММНЫЕ НАПРАВЛЕНИЯ ДЕЯТЕЛЬНОСТИ</t>
  </si>
  <si>
    <t xml:space="preserve">Приложение № 4
к решению Совета (Собрания) депутатов 
муниципального образования
«_________________________»
Приложение № 3 </t>
  </si>
  <si>
    <t>Расходы на содержание органов местного самоуправления и обеспечение их функций</t>
  </si>
  <si>
    <t xml:space="preserve">Подпрограмма "Реализация мероприятий  в сфере обеспечения  пожарной безопасности" </t>
  </si>
  <si>
    <t>Подпрограмма "Добровольная пожарная охрана"</t>
  </si>
  <si>
    <t>Осуществление полномочий органа местного самоуправления в сфере пожарной безопасности</t>
  </si>
  <si>
    <t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за счет  ассигнований муниципального дорожного фонда</t>
  </si>
  <si>
    <t xml:space="preserve"> Ремонт и содержание автомобильных дорог общего пользования местного значения, включая  разработку проектной  документации</t>
  </si>
  <si>
    <t>Капитальный ремонт и ремонт дворовых территорий, проездов к дворовым территориям  домов населенных пунктов</t>
  </si>
  <si>
    <t xml:space="preserve">Обеспечение функционирования органов местного самоуправления </t>
  </si>
  <si>
    <t xml:space="preserve">Глава муниципального образования </t>
  </si>
  <si>
    <t>Представительный орган муниципального образования</t>
  </si>
  <si>
    <t>Местная администрация</t>
  </si>
  <si>
    <t>Резервный фонд</t>
  </si>
  <si>
    <t>Мероприятия в сфере строительства, архитектуры и градостроительства</t>
  </si>
  <si>
    <t xml:space="preserve">Мероприятия в сфере коммунального хозяйства </t>
  </si>
  <si>
    <t>Осуществление части полномочий по решению вопросов местного значения в соответствии с заключенными соглашениями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</si>
  <si>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Мероприятия в сфере жилищного хозяйства</t>
  </si>
  <si>
    <t>Мероприятия в сфере благоустройства</t>
  </si>
  <si>
    <t xml:space="preserve">Расходы на пенсионные выплаты </t>
  </si>
  <si>
    <t>Мероприятия в сфере физической культуры и спорта</t>
  </si>
  <si>
    <t>(код целевой статьи) 61 0 00 00000</t>
  </si>
  <si>
    <t>(код целевой статьи) 61 2 00 00000</t>
  </si>
  <si>
    <t>(код целевой статьи с направлением расходов) 61 2 00 80010</t>
  </si>
  <si>
    <t>(код целевой статьи подпрограммы)                  02 2 00 00000</t>
  </si>
  <si>
    <t>(код целевой статьи с кодом подпрограммы и направлением расходов) 02 2 00 82000</t>
  </si>
  <si>
    <t xml:space="preserve">Муниципальный финансовый контроль </t>
  </si>
  <si>
    <t>(код целевой статьи с направлением расходов) 65 0 00 80070</t>
  </si>
  <si>
    <t>Осуществление мероприятий в сфере жилищного хозяйства  за счет средств бюджета поселения</t>
  </si>
  <si>
    <t>(код целевой статьи)           64 0 00 00000</t>
  </si>
  <si>
    <t>(код целевой статьи)      65 0 00 00000</t>
  </si>
  <si>
    <t xml:space="preserve">Осуществление мероприятий в сфере градостроительства </t>
  </si>
  <si>
    <t>(код целевой статьи)           66 0 00 00000</t>
  </si>
  <si>
    <t>(код целевой статьи)          67 0 00 00000</t>
  </si>
  <si>
    <t>Уплата взносов на капитальный ремонт общего имущества в многоквартирных домах на счет регионального оператора</t>
  </si>
  <si>
    <t>(код целевой статьи)          68 0 00 00000</t>
  </si>
  <si>
    <t>(код целевой статьи)            69 0 00 00000</t>
  </si>
  <si>
    <t>(код целевой статьи) 03 0 00 00000</t>
  </si>
  <si>
    <t>Осуществление мероприятий для детей и молодежи</t>
  </si>
  <si>
    <t>Осуществление прочих мероприятий по благоустройству поселений за счет средств бюджета поселения</t>
  </si>
  <si>
    <t>(код целевой статьи)          04 0 00 00000</t>
  </si>
  <si>
    <t>Осуществление мероприятий в сфере физической культуры и спорта</t>
  </si>
  <si>
    <t>(код целевой статьи)              71 0 00 00000</t>
  </si>
  <si>
    <t>Осуществление мероприятий в сфере коммунального хозяйства  за счет средств бюджета поселения</t>
  </si>
  <si>
    <t>Вид расхо-дов</t>
  </si>
  <si>
    <t xml:space="preserve">I. МУНИЦИПАЛЬНЫЕ ПРОГРАММЫ </t>
  </si>
  <si>
    <t>Передача части полномочий по решению вопросов местного значения в соответствии с заключенными соглашениями</t>
  </si>
  <si>
    <t>Муниципальная программа "Молодежь поселения"</t>
  </si>
  <si>
    <t>Муниципальная программа "Культура в поселении"</t>
  </si>
  <si>
    <r>
      <t xml:space="preserve">Осуществление мероприятий,  </t>
    </r>
    <r>
      <rPr>
        <sz val="12"/>
        <color rgb="FF000000"/>
        <rFont val="Times New Roman"/>
        <family val="1"/>
        <charset val="204"/>
      </rPr>
      <t>направленных на снижение числа правонарушений</t>
    </r>
  </si>
  <si>
    <t>(код целевой статьи с направлением расходов)                     61 2 00 80010</t>
  </si>
  <si>
    <t>(код целевой статьи с направлением расходов)                      61 2 00 80010</t>
  </si>
  <si>
    <t>(код целевой статьи с кодом подпрограммы и направлением расходов)                                  02 2 00 82000</t>
  </si>
  <si>
    <t>(код целевой статьи с кодом подпрограммы и направлением расходов)                                     02 2 00 82000</t>
  </si>
  <si>
    <t xml:space="preserve">Закупка товаров, работ и услуг для обеспечения государственных (муниципальных) нужд                   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</si>
  <si>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</si>
  <si>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</si>
  <si>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</si>
  <si>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(код целевой статьи с направлением расходов)                                      67 0 00 80090</t>
  </si>
  <si>
    <t>(код целевой статьи с направлением расходов)                               67 0 00 80090</t>
  </si>
  <si>
    <t>(код целевой статьи с направлением расходов)                                67 0 00 80090</t>
  </si>
  <si>
    <t>(код целевой статьи с направлением расходов)                                         67 0 00 80100</t>
  </si>
  <si>
    <t>(код целевой статьи с направлением расходов)                              67 0 00 80100</t>
  </si>
  <si>
    <t>(код целевой статьи с направлением расходов)                           67 0 00 80100</t>
  </si>
  <si>
    <t>(код целевой статьи с направлением расходов)                              67 0 00 80110</t>
  </si>
  <si>
    <t>(код целевой статьи с направлением расходов)                            67 0 00 80110</t>
  </si>
  <si>
    <t>(код целевой статьи с направлением расходов)                                   67 0 00 80110</t>
  </si>
  <si>
    <t>(код целевой статьи с направлением расходов)                            68 0 00 80130</t>
  </si>
  <si>
    <t>(код целевой статьи с направлением расходов)                             68 0 00 80130</t>
  </si>
  <si>
    <t>(код целевой статьи с направлением расходов)                               68 0 00 80130</t>
  </si>
  <si>
    <t>(код целевой статьи с направлением расходов)                                  68 0 00 80140</t>
  </si>
  <si>
    <t>(код целевой статьи с направлением расходов)                                       68 0 00 80140</t>
  </si>
  <si>
    <t>(код целевой статьи с направлением расходов)                                      68 0 00 80140</t>
  </si>
  <si>
    <t>(код целевой статьи с направлением расходов)                                69 0 00 80130</t>
  </si>
  <si>
    <t>(код целевой статьи с направлением расходов)                            03 0 00 83000</t>
  </si>
  <si>
    <t>(код целевой статьи с направлением расходов)                                03 0 00 83000</t>
  </si>
  <si>
    <t>(код целевой статьи с направлением расходов)                             04 0 00 84000</t>
  </si>
  <si>
    <t>(код целевой статьи с направлением расходов)                            04 0 00 84000</t>
  </si>
  <si>
    <t>(код целевой статьи с направлением расходов)                           71 0 00 80170</t>
  </si>
  <si>
    <t>(код целевой статьи с направлением расходов)                             71 0 00 80170</t>
  </si>
  <si>
    <t>(код целевой статьи с направлением расходов)                                  71 0 00 80170</t>
  </si>
  <si>
    <t>(код целевой статьи с кодом подпрограммы и направлением расходов)                            02 2 00 82000</t>
  </si>
  <si>
    <t>(код целевой статьи с направлением расходов)                              61 2 00 80010</t>
  </si>
  <si>
    <t>(код целевой статьи с направлением расходов)                                  64 0 00 80060</t>
  </si>
  <si>
    <t>(код целевой статьи с направлением расходов)                        64 0 00 80060</t>
  </si>
  <si>
    <t>(код целевой статьи с направлением расходов)                       67 0 00 80090</t>
  </si>
  <si>
    <t>(код целевой статьи с направлением расходов)                                    67 0 00 80090</t>
  </si>
  <si>
    <t>(код целевой статьи с направлением расходов)                             67 0 00 80090</t>
  </si>
  <si>
    <t>(код целевой статьи с направлением расходов)                               67 0 00 80100</t>
  </si>
  <si>
    <t>(код целевой статьи с направлением расходов)                                67 0 00 80100</t>
  </si>
  <si>
    <t>(код целевой статьи с направлением расходов)                                     67 0 00 80100</t>
  </si>
  <si>
    <t>(код целевой статьи с направлением расходов)                     67 0 00 80110</t>
  </si>
  <si>
    <t>(код целевой статьи с направлением расходов)                              68 0 00 80130</t>
  </si>
  <si>
    <t>(код целевой статьи с направлением расходов)                                68 0 00 80130</t>
  </si>
  <si>
    <t>(код целевой статьи с направлением расходов)                             68 0 00 80140</t>
  </si>
  <si>
    <t>(код целевой статьи с направлением расходов)                                     69 0 00 80130</t>
  </si>
  <si>
    <t>(код целевой статьи с направлением расходов)                                    69 0 00 80130</t>
  </si>
  <si>
    <t>(код целевой статьи с направлением расходов)                      71 0 00 80170</t>
  </si>
  <si>
    <t>(код целевой статьи с направлением расходов)                  71 0 00 80170</t>
  </si>
  <si>
    <t>(код целевой статьи с направлением расходов)                              71 0 00 80170</t>
  </si>
  <si>
    <t>(код целевой статьи с направлением расходов)                 65 0 00 80070</t>
  </si>
  <si>
    <t>(код целевой статьи с направлением расходов)                            65 0 00 80070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</si>
  <si>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</si>
  <si>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</si>
  <si>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Раз-дел</t>
  </si>
  <si>
    <t>Под-раздел</t>
  </si>
  <si>
    <t>Вид рас-ходов</t>
  </si>
  <si>
    <r>
      <rPr>
        <b/>
        <i/>
        <sz val="12"/>
        <color theme="1"/>
        <rFont val="Times New Roman"/>
        <family val="1"/>
        <charset val="204"/>
      </rPr>
      <t>(ПРИМЕР для бюджета поселения, имеющего муниципальные программы!!</t>
    </r>
    <r>
      <rPr>
        <i/>
        <sz val="12"/>
        <color theme="1"/>
        <rFont val="Times New Roman"/>
        <family val="1"/>
        <charset val="204"/>
      </rPr>
      <t>! ВСЕ НАИМЕНОВАНИЯ  и КОДЫ РАСХОДОВ  ЦЕЛЕВЫХ СТАТЕЙ УСЛОВНЫЕ!!!  Перечень расходов и кодов бюджетной классификации устанавливается в зависимости от наличия соответствующих расходов местного бюджета, в том числе муниципальных программ)</t>
    </r>
  </si>
  <si>
    <t>к решению Совета депутатов</t>
  </si>
  <si>
    <t xml:space="preserve">сельского поселения "Липовское"  </t>
  </si>
  <si>
    <t xml:space="preserve">Вельского муниципального района Архангельской области </t>
  </si>
  <si>
    <t>Администрация сельского поселения "Липовское"  Вельского муниципального района Архангельской области</t>
  </si>
  <si>
    <t xml:space="preserve">         71 1 00 90010</t>
  </si>
  <si>
    <t xml:space="preserve">          71 1 00 90010</t>
  </si>
  <si>
    <t xml:space="preserve">           71 1 00 00000</t>
  </si>
  <si>
    <t xml:space="preserve">           71 0 00 00000</t>
  </si>
  <si>
    <t xml:space="preserve">     61 4 00 00000</t>
  </si>
  <si>
    <t xml:space="preserve">         61 4 00 80020</t>
  </si>
  <si>
    <t xml:space="preserve">   61 4 00 80020</t>
  </si>
  <si>
    <t xml:space="preserve">    61 4 00 80020</t>
  </si>
  <si>
    <t xml:space="preserve">    71 1 00 90010</t>
  </si>
  <si>
    <t xml:space="preserve"> 75 0 00 00000</t>
  </si>
  <si>
    <t xml:space="preserve"> 75 0 00 90010</t>
  </si>
  <si>
    <t xml:space="preserve">    75 0 00 90010</t>
  </si>
  <si>
    <t xml:space="preserve">     75 0 00 90010</t>
  </si>
  <si>
    <t xml:space="preserve">      75 0 00 90010</t>
  </si>
  <si>
    <t xml:space="preserve">   75 0 00 90010</t>
  </si>
  <si>
    <t>76 0 00 91200</t>
  </si>
  <si>
    <t>01 0 00 90410</t>
  </si>
  <si>
    <r>
      <t xml:space="preserve">Осуществление мероприятий,  </t>
    </r>
    <r>
      <rPr>
        <sz val="12"/>
        <color rgb="FF000000"/>
        <rFont val="Times New Roman"/>
        <family val="1"/>
        <charset val="204"/>
      </rPr>
      <t>направленных на реализацию муниципальной программы</t>
    </r>
  </si>
  <si>
    <t xml:space="preserve">  03 0 00 00000</t>
  </si>
  <si>
    <t xml:space="preserve">    03 0 00 91530</t>
  </si>
  <si>
    <t xml:space="preserve">03 0 00 91530     </t>
  </si>
  <si>
    <t xml:space="preserve"> 75 0 00 97010</t>
  </si>
  <si>
    <t xml:space="preserve">  75 0 00 97010</t>
  </si>
  <si>
    <t xml:space="preserve">Реализация мероприятий  в сфере обеспечения  пожарной безопасности" </t>
  </si>
  <si>
    <t>Реализация мероприятий муниципальной программы по благоустройству поселения</t>
  </si>
  <si>
    <t>02 0 00 93530</t>
  </si>
  <si>
    <t>02 0 00 00000</t>
  </si>
  <si>
    <t xml:space="preserve"> 82 0 00 93530</t>
  </si>
  <si>
    <t xml:space="preserve">     82 0 00 93530</t>
  </si>
  <si>
    <t xml:space="preserve">      82 0 00 93530</t>
  </si>
  <si>
    <t xml:space="preserve">  02 0 00 93530</t>
  </si>
  <si>
    <t>01 0 00 00000</t>
  </si>
  <si>
    <t xml:space="preserve">   03 0 00 91530</t>
  </si>
  <si>
    <t>03 0 00 91530</t>
  </si>
  <si>
    <t xml:space="preserve"> 02 0 00 93530</t>
  </si>
  <si>
    <t>71 1 00 90010</t>
  </si>
  <si>
    <t>75 0 00 00000</t>
  </si>
  <si>
    <t>75 0 00 90010</t>
  </si>
  <si>
    <t>70 0 00 00000</t>
  </si>
  <si>
    <t xml:space="preserve">  74 3 00 00000</t>
  </si>
  <si>
    <t>74 3 00 00000</t>
  </si>
  <si>
    <t>03 0 00 00000</t>
  </si>
  <si>
    <t>76 0 00 00000</t>
  </si>
  <si>
    <t>82 0 00 93530</t>
  </si>
  <si>
    <t>75 0 00 97010</t>
  </si>
  <si>
    <t xml:space="preserve">Резервный фонд администрации сельского поселения </t>
  </si>
  <si>
    <t>условно утверждаемые (утвержденные) расходы</t>
  </si>
  <si>
    <t>61 0 00 00000</t>
  </si>
  <si>
    <t>61 0 00 78793</t>
  </si>
  <si>
    <t xml:space="preserve">  61 0 00 00000</t>
  </si>
  <si>
    <t xml:space="preserve">непрограммные расходы в области общегосударственных вопросов </t>
  </si>
  <si>
    <t>61 0 00 78790</t>
  </si>
  <si>
    <t>74 0 00 00000</t>
  </si>
  <si>
    <t>непрограммные расходы в области национальной обороны</t>
  </si>
  <si>
    <t xml:space="preserve"> 82 0 00 0000</t>
  </si>
  <si>
    <t>Непрограммные расходы в области благоустройства</t>
  </si>
  <si>
    <t>Единая субвенция местным бюджетам</t>
  </si>
  <si>
    <t>Осуществление   государственных   полномочий в    сфере
административных правонарушений</t>
  </si>
  <si>
    <t>непрограммные расходы в области общегосударственных вопросов</t>
  </si>
  <si>
    <t>82 0 00 00000</t>
  </si>
  <si>
    <t>Обеспечение деятельности контрольно-счетной палаты</t>
  </si>
  <si>
    <t>Обеспечение функционирования главы муниципального образования и его заместителей</t>
  </si>
  <si>
    <t>71 0 00 0000</t>
  </si>
  <si>
    <t>план</t>
  </si>
  <si>
    <t>уточненный план</t>
  </si>
  <si>
    <t>исполнение</t>
  </si>
  <si>
    <t>% исполнения</t>
  </si>
  <si>
    <t>Муниципальная программа сельского поселения «Липовское» Благоустройство территории Липовского сельского поселения на 2022-2024 год».</t>
  </si>
  <si>
    <t>Муниципальная программа сельского поселения «Липовское» Борьба с борщевиком Сосновского на территории Липовского сельского поселения на 2022-2024 год».</t>
  </si>
  <si>
    <t>04 0 00 00000</t>
  </si>
  <si>
    <t>04 0 00 93530</t>
  </si>
  <si>
    <t>16 0 06 00000</t>
  </si>
  <si>
    <t>16 0 00 00000</t>
  </si>
  <si>
    <t>16 0 06 83530</t>
  </si>
  <si>
    <t>16 0 05 00000</t>
  </si>
  <si>
    <t>16 0 05 83530</t>
  </si>
  <si>
    <t>Муниципальная программа МО "Вельский муниципальный район" "Жилищно-коммунальное хозяйство и благоустройство Вельского муниципального района"</t>
  </si>
  <si>
    <t>Мероприятия по организации накопления и транспортировке ТКО</t>
  </si>
  <si>
    <t>Мероприятия по организации и содержанию мест захоронения на территории сельских поселений</t>
  </si>
  <si>
    <t>Мероприятия в области благоустройства территорий</t>
  </si>
  <si>
    <t>10 0 00 00000</t>
  </si>
  <si>
    <t>Подпрограмма "Развитие и совершенствование сети автомобильных дорог общего пользования местного значения в Вельском районе" Содержание автомобильных дорог общего пользования местного значенияи искусственных сооружений на них, а также других объектов транспортной инфраструктуры; мероприятия в сфере дорожного хозяйства</t>
  </si>
  <si>
    <t>10 1 01 83020</t>
  </si>
  <si>
    <t>74 3 00 99020</t>
  </si>
  <si>
    <t>1. Муниципальная программа "Совершенствование муниципальной информационной системы на 2022-2024 годы"</t>
  </si>
  <si>
    <t>2. Муниципальная программа "Обеспечение пожарной безопасности на территории Липовского сельского поселения на 2022-2024 г</t>
  </si>
  <si>
    <t>3. Муниципальная программа сельского поселения «Липовское»Благоустройство территории Липовского сельского поселения на 2229-2024 год».</t>
  </si>
  <si>
    <t>Муниципальная программа сельского поселения «Липовское»Борьба с борщевиком Сосновского на территории Липовского сельского поселения на 2022-2024 год».</t>
  </si>
  <si>
    <t>II.Муниципальные программы МО "Вельский муниципальный район"</t>
  </si>
  <si>
    <t>10 1 01 00000</t>
  </si>
  <si>
    <t>16 0 00 83530</t>
  </si>
  <si>
    <t xml:space="preserve">16 0 06 83530 </t>
  </si>
  <si>
    <t>62 0 00 51180</t>
  </si>
  <si>
    <t>62 0 00  51180</t>
  </si>
  <si>
    <t>62 0 00 00000</t>
  </si>
  <si>
    <t xml:space="preserve">   62 0 00 51180</t>
  </si>
  <si>
    <t xml:space="preserve">       62 0 00 51180</t>
  </si>
  <si>
    <t xml:space="preserve">      62 0 00 00000</t>
  </si>
  <si>
    <t>Исполнение по ведомственной структуре расходов  бюджета сельского поселения "Липовское"  Вельского муниципального района Архангельской области за 1 квартал 2023 года</t>
  </si>
  <si>
    <t>Муниципальная программа "Совершенствование муниципальной информационной системы на 2022-2024 годы"</t>
  </si>
  <si>
    <t>Муниципальная программа "Обеспечение пожарной безопасности на территории Липовского сельского поселения на 2022-2024 год"</t>
  </si>
  <si>
    <t>Муниципальная программа МО "Вельский муниципальный район" "Поддержка в области дорожной деятельности и пассажирских автоперевозок"</t>
  </si>
  <si>
    <t>18 0 06 81600</t>
  </si>
  <si>
    <t>240</t>
  </si>
  <si>
    <t>Другие вопросы в области окружающей среды</t>
  </si>
  <si>
    <t>00 0 00 00000</t>
  </si>
  <si>
    <t>18 0 00 00000</t>
  </si>
  <si>
    <t>18 0 06 00000</t>
  </si>
  <si>
    <t>Муниципальная программа Вельского муниципального района Архангельской области "Охрана окружающей среды и безопасное обращение с отходами на территории Вельского муниципального района";Мероприятия по осуществлению на землях лесного фонда охраны лесов ( том числе осуществление мер пожарной безопасности и тушения лесных пожаров, за исключением выполнения взрывных работ  в целях локализации и ликвидации лесных пожаров и осуществления мероприятий по искусственному вызыванию осадков в целях тушения лесных пожаров), защиты лесов</t>
  </si>
  <si>
    <t>Мероприятия в сфере охраны окружающей среды</t>
  </si>
  <si>
    <t>Исполнение по распределению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сельского поселения "Липовское"  Вельского муниципального района Архангельской области за 1 квартал 2023 года</t>
  </si>
  <si>
    <t xml:space="preserve"> от 26.06. 2023 г. № </t>
  </si>
  <si>
    <t>Муниципальная программа МО "Вельский муниципальный район" "Поддержка в области дорожной деятельности и пассажирских автоперевозок "</t>
  </si>
  <si>
    <t xml:space="preserve"> 18 0 00 00000</t>
  </si>
  <si>
    <t xml:space="preserve"> от 26.06.2023 г. № 69</t>
  </si>
  <si>
    <t>Архангельской области</t>
  </si>
  <si>
    <t xml:space="preserve">                       Вельского муниципального района  </t>
  </si>
  <si>
    <t xml:space="preserve">                        сельского поселения "Липовское"  </t>
  </si>
  <si>
    <t xml:space="preserve">        к решению Совета депутатов </t>
  </si>
  <si>
    <t xml:space="preserve">Приложение № 5
муниципального образования
«_________________________»
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</si>
</sst>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000"/>
    <numFmt numFmtId="166" formatCode="0#"/>
    <numFmt numFmtId="167" formatCode="#,##0.0"/>
    <numFmt numFmtId="168" formatCode="000000"/>
    <numFmt numFmtId="169" formatCode="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166" fontId="1" fillId="2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167" fontId="1" fillId="0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166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166" fontId="4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166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/>
    <xf numFmtId="166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166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167" fontId="1" fillId="2" borderId="0" xfId="0" applyNumberFormat="1" applyFont="1" applyFill="1"/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166" fontId="3" fillId="2" borderId="9" xfId="0" applyNumberFormat="1" applyFont="1" applyFill="1" applyBorder="1" applyAlignment="1">
      <alignment horizontal="center" vertical="center" wrapText="1"/>
    </xf>
    <xf numFmtId="166" fontId="3" fillId="2" borderId="10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166" fontId="5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164" fontId="1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166" fontId="1" fillId="2" borderId="12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166" fontId="5" fillId="2" borderId="1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" fontId="10" fillId="2" borderId="1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4" fontId="10" fillId="2" borderId="8" xfId="0" applyNumberFormat="1" applyFont="1" applyFill="1" applyBorder="1" applyAlignment="1">
      <alignment horizontal="right" vertical="center"/>
    </xf>
    <xf numFmtId="4" fontId="10" fillId="2" borderId="9" xfId="0" applyNumberFormat="1" applyFont="1" applyFill="1" applyBorder="1" applyAlignment="1">
      <alignment horizontal="right" vertical="center"/>
    </xf>
    <xf numFmtId="4" fontId="10" fillId="2" borderId="9" xfId="0" applyNumberFormat="1" applyFont="1" applyFill="1" applyBorder="1" applyAlignment="1">
      <alignment horizontal="right" vertical="center" wrapText="1"/>
    </xf>
    <xf numFmtId="4" fontId="10" fillId="2" borderId="10" xfId="0" applyNumberFormat="1" applyFont="1" applyFill="1" applyBorder="1" applyAlignment="1">
      <alignment horizontal="right" vertical="center"/>
    </xf>
    <xf numFmtId="4" fontId="10" fillId="2" borderId="11" xfId="0" applyNumberFormat="1" applyFont="1" applyFill="1" applyBorder="1" applyAlignment="1">
      <alignment horizontal="right" vertical="center"/>
    </xf>
    <xf numFmtId="4" fontId="10" fillId="2" borderId="8" xfId="0" applyNumberFormat="1" applyFont="1" applyFill="1" applyBorder="1" applyAlignment="1">
      <alignment horizontal="right" vertical="center" wrapText="1"/>
    </xf>
    <xf numFmtId="4" fontId="10" fillId="2" borderId="10" xfId="0" applyNumberFormat="1" applyFont="1" applyFill="1" applyBorder="1" applyAlignment="1">
      <alignment horizontal="right" vertical="center" wrapText="1"/>
    </xf>
    <xf numFmtId="4" fontId="10" fillId="2" borderId="12" xfId="0" applyNumberFormat="1" applyFont="1" applyFill="1" applyBorder="1" applyAlignment="1">
      <alignment horizontal="right" vertical="center" wrapText="1"/>
    </xf>
    <xf numFmtId="4" fontId="10" fillId="2" borderId="12" xfId="0" applyNumberFormat="1" applyFont="1" applyFill="1" applyBorder="1" applyAlignment="1">
      <alignment horizontal="right" vertical="center"/>
    </xf>
    <xf numFmtId="169" fontId="10" fillId="0" borderId="2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right" vertical="center" wrapText="1"/>
    </xf>
    <xf numFmtId="4" fontId="10" fillId="2" borderId="14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center" vertical="center" wrapText="1"/>
    </xf>
    <xf numFmtId="167" fontId="1" fillId="2" borderId="5" xfId="0" applyNumberFormat="1" applyFont="1" applyFill="1" applyBorder="1" applyAlignment="1">
      <alignment horizontal="center" vertical="center" wrapText="1"/>
    </xf>
    <xf numFmtId="167" fontId="1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206"/>
  <sheetViews>
    <sheetView zoomScaleNormal="100" zoomScaleSheetLayoutView="108" workbookViewId="0">
      <selection activeCell="G1" sqref="F1:I5"/>
    </sheetView>
  </sheetViews>
  <sheetFormatPr defaultColWidth="9.109375" defaultRowHeight="15.6" x14ac:dyDescent="0.3"/>
  <cols>
    <col min="1" max="1" width="35.5546875" style="2" customWidth="1"/>
    <col min="2" max="2" width="5.6640625" style="2" customWidth="1"/>
    <col min="3" max="3" width="5.5546875" style="15" customWidth="1"/>
    <col min="4" max="4" width="6.109375" style="2" customWidth="1"/>
    <col min="5" max="5" width="21.109375" style="2" customWidth="1"/>
    <col min="6" max="6" width="7" style="2" customWidth="1"/>
    <col min="7" max="7" width="12.109375" style="2" customWidth="1"/>
    <col min="8" max="8" width="11.88671875" style="2" customWidth="1"/>
    <col min="9" max="9" width="12.6640625" style="2" customWidth="1"/>
    <col min="10" max="10" width="9.33203125" style="2" customWidth="1"/>
    <col min="11" max="11" width="12" style="2" customWidth="1"/>
    <col min="12" max="16384" width="9.109375" style="2"/>
  </cols>
  <sheetData>
    <row r="1" spans="1:10" ht="14.4" customHeight="1" x14ac:dyDescent="0.3">
      <c r="B1" s="3"/>
      <c r="C1" s="4"/>
      <c r="D1" s="3"/>
      <c r="E1" s="3"/>
      <c r="F1" s="3"/>
      <c r="G1" s="153" t="s">
        <v>65</v>
      </c>
      <c r="H1" s="153"/>
      <c r="I1" s="153"/>
    </row>
    <row r="2" spans="1:10" ht="15" customHeight="1" x14ac:dyDescent="0.3">
      <c r="B2" s="3"/>
      <c r="C2" s="4"/>
      <c r="D2" s="3"/>
      <c r="E2" s="3"/>
      <c r="F2" s="3"/>
      <c r="G2" s="153" t="s">
        <v>172</v>
      </c>
      <c r="H2" s="153"/>
      <c r="I2" s="153"/>
    </row>
    <row r="3" spans="1:10" ht="15.9" customHeight="1" x14ac:dyDescent="0.3">
      <c r="B3" s="5"/>
      <c r="C3" s="6"/>
      <c r="D3" s="5"/>
      <c r="E3" s="1"/>
      <c r="F3" s="153" t="s">
        <v>173</v>
      </c>
      <c r="G3" s="153"/>
      <c r="H3" s="153"/>
      <c r="I3" s="153"/>
    </row>
    <row r="4" spans="1:10" ht="35.1" customHeight="1" x14ac:dyDescent="0.3">
      <c r="B4" s="5"/>
      <c r="C4" s="6"/>
      <c r="D4" s="5"/>
      <c r="E4" s="1"/>
      <c r="F4" s="153" t="s">
        <v>174</v>
      </c>
      <c r="G4" s="153"/>
      <c r="H4" s="153"/>
      <c r="I4" s="153"/>
    </row>
    <row r="5" spans="1:10" ht="15" customHeight="1" x14ac:dyDescent="0.3">
      <c r="B5" s="5"/>
      <c r="C5" s="6"/>
      <c r="D5" s="5"/>
      <c r="E5" s="1"/>
      <c r="F5" s="7"/>
      <c r="G5" s="154" t="s">
        <v>290</v>
      </c>
      <c r="H5" s="154"/>
      <c r="I5" s="154"/>
    </row>
    <row r="6" spans="1:10" ht="2.25" hidden="1" customHeight="1" x14ac:dyDescent="0.3">
      <c r="B6" s="5"/>
      <c r="C6" s="6"/>
      <c r="D6" s="5"/>
      <c r="E6" s="1"/>
      <c r="F6" s="7"/>
      <c r="G6" s="8"/>
      <c r="H6" s="8"/>
      <c r="I6" s="8"/>
    </row>
    <row r="7" spans="1:10" ht="39" customHeight="1" x14ac:dyDescent="0.3">
      <c r="A7" s="146" t="s">
        <v>274</v>
      </c>
      <c r="B7" s="146"/>
      <c r="C7" s="146"/>
      <c r="D7" s="146"/>
      <c r="E7" s="146"/>
      <c r="F7" s="146"/>
      <c r="G7" s="146"/>
      <c r="H7" s="146"/>
      <c r="I7" s="146"/>
    </row>
    <row r="8" spans="1:10" ht="46.5" hidden="1" customHeight="1" x14ac:dyDescent="0.3">
      <c r="A8" s="150" t="s">
        <v>171</v>
      </c>
      <c r="B8" s="150"/>
      <c r="C8" s="150"/>
      <c r="D8" s="150"/>
      <c r="E8" s="150"/>
      <c r="F8" s="150"/>
      <c r="G8" s="150"/>
      <c r="H8" s="150"/>
      <c r="I8" s="150"/>
    </row>
    <row r="9" spans="1:10" ht="17.399999999999999" customHeight="1" x14ac:dyDescent="0.3">
      <c r="A9" s="147" t="s">
        <v>0</v>
      </c>
      <c r="B9" s="148" t="s">
        <v>1</v>
      </c>
      <c r="C9" s="149" t="s">
        <v>168</v>
      </c>
      <c r="D9" s="147" t="s">
        <v>169</v>
      </c>
      <c r="E9" s="147" t="s">
        <v>2</v>
      </c>
      <c r="F9" s="147" t="s">
        <v>108</v>
      </c>
      <c r="G9" s="148" t="s">
        <v>62</v>
      </c>
      <c r="H9" s="148"/>
      <c r="I9" s="148"/>
      <c r="J9" s="151" t="s">
        <v>242</v>
      </c>
    </row>
    <row r="10" spans="1:10" ht="34.5" customHeight="1" x14ac:dyDescent="0.3">
      <c r="A10" s="147"/>
      <c r="B10" s="148"/>
      <c r="C10" s="149"/>
      <c r="D10" s="147"/>
      <c r="E10" s="147"/>
      <c r="F10" s="147"/>
      <c r="G10" s="9" t="s">
        <v>239</v>
      </c>
      <c r="H10" s="9" t="s">
        <v>240</v>
      </c>
      <c r="I10" s="9" t="s">
        <v>241</v>
      </c>
      <c r="J10" s="152"/>
    </row>
    <row r="11" spans="1:10" ht="63" customHeight="1" x14ac:dyDescent="0.3">
      <c r="A11" s="67" t="s">
        <v>175</v>
      </c>
      <c r="B11" s="68">
        <v>753</v>
      </c>
      <c r="C11" s="69"/>
      <c r="D11" s="70"/>
      <c r="E11" s="71"/>
      <c r="F11" s="23"/>
      <c r="G11" s="140">
        <f>G12+G61+G70+G94+G160</f>
        <v>4338652.6999999993</v>
      </c>
      <c r="H11" s="140">
        <f>H12+H61+H70+H94+H160+H82</f>
        <v>5460682.6099999994</v>
      </c>
      <c r="I11" s="140">
        <f>I12+I61+I70+I94+I160+I82</f>
        <v>1310170.7200000002</v>
      </c>
      <c r="J11" s="123">
        <f>I11/H11*100</f>
        <v>23.992801149085651</v>
      </c>
    </row>
    <row r="12" spans="1:10" ht="18.75" customHeight="1" x14ac:dyDescent="0.3">
      <c r="A12" s="67" t="s">
        <v>3</v>
      </c>
      <c r="B12" s="68">
        <v>753</v>
      </c>
      <c r="C12" s="72" t="s">
        <v>44</v>
      </c>
      <c r="D12" s="72" t="s">
        <v>50</v>
      </c>
      <c r="E12" s="73"/>
      <c r="F12" s="66"/>
      <c r="G12" s="126">
        <f>G13+G25+G44+G50+G55</f>
        <v>3420693.9999999995</v>
      </c>
      <c r="H12" s="126">
        <f t="shared" ref="H12:I12" si="0">H13+H25+H44+H50+H55</f>
        <v>3420693.9999999995</v>
      </c>
      <c r="I12" s="126">
        <f t="shared" si="0"/>
        <v>902055.8</v>
      </c>
      <c r="J12" s="124">
        <f>I12/H12*100</f>
        <v>26.37054936805222</v>
      </c>
    </row>
    <row r="13" spans="1:10" ht="66.75" customHeight="1" x14ac:dyDescent="0.3">
      <c r="A13" s="67" t="s">
        <v>30</v>
      </c>
      <c r="B13" s="74">
        <v>753</v>
      </c>
      <c r="C13" s="72" t="s">
        <v>44</v>
      </c>
      <c r="D13" s="72" t="s">
        <v>51</v>
      </c>
      <c r="E13" s="71"/>
      <c r="F13" s="41"/>
      <c r="G13" s="126">
        <f>G14</f>
        <v>885568.32</v>
      </c>
      <c r="H13" s="126">
        <f>H14</f>
        <v>885568.32</v>
      </c>
      <c r="I13" s="127">
        <f>I14</f>
        <v>244005.75</v>
      </c>
      <c r="J13" s="124">
        <f>J14</f>
        <v>27.553577119831928</v>
      </c>
    </row>
    <row r="14" spans="1:10" ht="45.75" customHeight="1" x14ac:dyDescent="0.3">
      <c r="A14" s="97" t="s">
        <v>237</v>
      </c>
      <c r="B14" s="91">
        <v>753</v>
      </c>
      <c r="C14" s="92" t="s">
        <v>44</v>
      </c>
      <c r="D14" s="92" t="s">
        <v>51</v>
      </c>
      <c r="E14" s="93" t="s">
        <v>179</v>
      </c>
      <c r="F14" s="90"/>
      <c r="G14" s="125">
        <f>G15</f>
        <v>885568.32</v>
      </c>
      <c r="H14" s="125">
        <f t="shared" ref="H14:I14" si="1">H15</f>
        <v>885568.32</v>
      </c>
      <c r="I14" s="125">
        <f t="shared" si="1"/>
        <v>244005.75</v>
      </c>
      <c r="J14" s="124">
        <f>J15</f>
        <v>27.553577119831928</v>
      </c>
    </row>
    <row r="15" spans="1:10" ht="31.2" x14ac:dyDescent="0.3">
      <c r="A15" s="28" t="s">
        <v>74</v>
      </c>
      <c r="B15" s="74">
        <v>753</v>
      </c>
      <c r="C15" s="83" t="s">
        <v>44</v>
      </c>
      <c r="D15" s="83" t="s">
        <v>51</v>
      </c>
      <c r="E15" s="52" t="s">
        <v>178</v>
      </c>
      <c r="F15" s="102"/>
      <c r="G15" s="126">
        <f>G16</f>
        <v>885568.32</v>
      </c>
      <c r="H15" s="126">
        <f t="shared" ref="H15:I17" si="2">H16</f>
        <v>885568.32</v>
      </c>
      <c r="I15" s="127">
        <f t="shared" si="2"/>
        <v>244005.75</v>
      </c>
      <c r="J15" s="124">
        <f>J16</f>
        <v>27.553577119831928</v>
      </c>
    </row>
    <row r="16" spans="1:10" ht="51.75" customHeight="1" x14ac:dyDescent="0.3">
      <c r="A16" s="14" t="s">
        <v>66</v>
      </c>
      <c r="B16" s="74">
        <v>753</v>
      </c>
      <c r="C16" s="83" t="s">
        <v>44</v>
      </c>
      <c r="D16" s="83" t="s">
        <v>51</v>
      </c>
      <c r="E16" s="52" t="s">
        <v>177</v>
      </c>
      <c r="F16" s="102"/>
      <c r="G16" s="126">
        <f>G17</f>
        <v>885568.32</v>
      </c>
      <c r="H16" s="126">
        <f t="shared" si="2"/>
        <v>885568.32</v>
      </c>
      <c r="I16" s="127">
        <f t="shared" si="2"/>
        <v>244005.75</v>
      </c>
      <c r="J16" s="124">
        <f>J17</f>
        <v>27.553577119831928</v>
      </c>
    </row>
    <row r="17" spans="1:10" ht="123.75" customHeight="1" x14ac:dyDescent="0.3">
      <c r="A17" s="14" t="s">
        <v>13</v>
      </c>
      <c r="B17" s="74">
        <v>753</v>
      </c>
      <c r="C17" s="83" t="s">
        <v>44</v>
      </c>
      <c r="D17" s="83" t="s">
        <v>51</v>
      </c>
      <c r="E17" s="52" t="s">
        <v>176</v>
      </c>
      <c r="F17" s="23">
        <v>100</v>
      </c>
      <c r="G17" s="127">
        <f>G18</f>
        <v>885568.32</v>
      </c>
      <c r="H17" s="127">
        <f t="shared" si="2"/>
        <v>885568.32</v>
      </c>
      <c r="I17" s="127">
        <f t="shared" si="2"/>
        <v>244005.75</v>
      </c>
      <c r="J17" s="123">
        <f>J18</f>
        <v>27.553577119831928</v>
      </c>
    </row>
    <row r="18" spans="1:10" ht="45.75" customHeight="1" x14ac:dyDescent="0.3">
      <c r="A18" s="60" t="s">
        <v>14</v>
      </c>
      <c r="B18" s="103">
        <v>753</v>
      </c>
      <c r="C18" s="104" t="s">
        <v>44</v>
      </c>
      <c r="D18" s="104" t="s">
        <v>51</v>
      </c>
      <c r="E18" s="105" t="s">
        <v>184</v>
      </c>
      <c r="F18" s="106">
        <v>120</v>
      </c>
      <c r="G18" s="128">
        <v>885568.32</v>
      </c>
      <c r="H18" s="128">
        <v>885568.32</v>
      </c>
      <c r="I18" s="128">
        <v>244005.75</v>
      </c>
      <c r="J18" s="123">
        <f>I18/H18*100</f>
        <v>27.553577119831928</v>
      </c>
    </row>
    <row r="19" spans="1:10" hidden="1" x14ac:dyDescent="0.3">
      <c r="A19" s="25" t="s">
        <v>35</v>
      </c>
      <c r="B19" s="74">
        <v>753</v>
      </c>
      <c r="C19" s="72" t="s">
        <v>44</v>
      </c>
      <c r="D19" s="72" t="s">
        <v>53</v>
      </c>
      <c r="E19" s="71"/>
      <c r="F19" s="23"/>
      <c r="G19" s="127"/>
      <c r="H19" s="127"/>
      <c r="I19" s="127"/>
      <c r="J19" s="129"/>
    </row>
    <row r="20" spans="1:10" ht="62.4" hidden="1" x14ac:dyDescent="0.3">
      <c r="A20" s="25" t="s">
        <v>24</v>
      </c>
      <c r="B20" s="75">
        <v>753</v>
      </c>
      <c r="C20" s="76" t="s">
        <v>44</v>
      </c>
      <c r="D20" s="76" t="s">
        <v>53</v>
      </c>
      <c r="E20" s="43" t="s">
        <v>85</v>
      </c>
      <c r="F20" s="55"/>
      <c r="G20" s="130"/>
      <c r="H20" s="130"/>
      <c r="I20" s="130"/>
      <c r="J20" s="129"/>
    </row>
    <row r="21" spans="1:10" ht="46.8" hidden="1" x14ac:dyDescent="0.3">
      <c r="A21" s="25" t="s">
        <v>33</v>
      </c>
      <c r="B21" s="77">
        <v>753</v>
      </c>
      <c r="C21" s="78" t="s">
        <v>44</v>
      </c>
      <c r="D21" s="78" t="s">
        <v>53</v>
      </c>
      <c r="E21" s="46" t="s">
        <v>86</v>
      </c>
      <c r="F21" s="53"/>
      <c r="G21" s="131"/>
      <c r="H21" s="131"/>
      <c r="I21" s="131"/>
      <c r="J21" s="129"/>
    </row>
    <row r="22" spans="1:10" ht="69" hidden="1" customHeight="1" x14ac:dyDescent="0.3">
      <c r="A22" s="48" t="s">
        <v>32</v>
      </c>
      <c r="B22" s="77">
        <v>753</v>
      </c>
      <c r="C22" s="78" t="s">
        <v>44</v>
      </c>
      <c r="D22" s="78" t="s">
        <v>53</v>
      </c>
      <c r="E22" s="46" t="s">
        <v>114</v>
      </c>
      <c r="F22" s="53"/>
      <c r="G22" s="131"/>
      <c r="H22" s="131"/>
      <c r="I22" s="131"/>
      <c r="J22" s="129"/>
    </row>
    <row r="23" spans="1:10" ht="124.8" hidden="1" x14ac:dyDescent="0.3">
      <c r="A23" s="25" t="s">
        <v>13</v>
      </c>
      <c r="B23" s="77">
        <v>300</v>
      </c>
      <c r="C23" s="78" t="s">
        <v>44</v>
      </c>
      <c r="D23" s="78" t="s">
        <v>52</v>
      </c>
      <c r="E23" s="46" t="s">
        <v>115</v>
      </c>
      <c r="F23" s="47">
        <v>100</v>
      </c>
      <c r="G23" s="132"/>
      <c r="H23" s="132"/>
      <c r="I23" s="131"/>
      <c r="J23" s="129"/>
    </row>
    <row r="24" spans="1:10" ht="78" hidden="1" x14ac:dyDescent="0.3">
      <c r="A24" s="48" t="s">
        <v>14</v>
      </c>
      <c r="B24" s="79">
        <v>300</v>
      </c>
      <c r="C24" s="80" t="s">
        <v>44</v>
      </c>
      <c r="D24" s="80" t="s">
        <v>52</v>
      </c>
      <c r="E24" s="49" t="s">
        <v>114</v>
      </c>
      <c r="F24" s="57">
        <v>120</v>
      </c>
      <c r="G24" s="133"/>
      <c r="H24" s="133"/>
      <c r="I24" s="133"/>
      <c r="J24" s="129"/>
    </row>
    <row r="25" spans="1:10" ht="124.8" x14ac:dyDescent="0.3">
      <c r="A25" s="67" t="s">
        <v>4</v>
      </c>
      <c r="B25" s="68">
        <v>753</v>
      </c>
      <c r="C25" s="72" t="s">
        <v>44</v>
      </c>
      <c r="D25" s="72" t="s">
        <v>53</v>
      </c>
      <c r="E25" s="71"/>
      <c r="F25" s="41"/>
      <c r="G25" s="126">
        <f>G26+G31</f>
        <v>2302518.6799999997</v>
      </c>
      <c r="H25" s="126">
        <f t="shared" ref="H25:I25" si="3">H26+H31</f>
        <v>2302518.6799999997</v>
      </c>
      <c r="I25" s="126">
        <f t="shared" si="3"/>
        <v>578236.15</v>
      </c>
      <c r="J25" s="129"/>
    </row>
    <row r="26" spans="1:10" ht="33.75" customHeight="1" x14ac:dyDescent="0.3">
      <c r="A26" s="25" t="s">
        <v>226</v>
      </c>
      <c r="B26" s="91">
        <v>753</v>
      </c>
      <c r="C26" s="92" t="s">
        <v>44</v>
      </c>
      <c r="D26" s="92" t="s">
        <v>53</v>
      </c>
      <c r="E26" s="93" t="s">
        <v>223</v>
      </c>
      <c r="F26" s="90"/>
      <c r="G26" s="125">
        <f>G27</f>
        <v>87500</v>
      </c>
      <c r="H26" s="125">
        <f>H27</f>
        <v>87500</v>
      </c>
      <c r="I26" s="134">
        <f>I27</f>
        <v>21875</v>
      </c>
      <c r="J26" s="129"/>
    </row>
    <row r="27" spans="1:10" ht="32.25" customHeight="1" x14ac:dyDescent="0.3">
      <c r="A27" s="25" t="s">
        <v>232</v>
      </c>
      <c r="B27" s="91">
        <v>753</v>
      </c>
      <c r="C27" s="92" t="s">
        <v>44</v>
      </c>
      <c r="D27" s="92" t="s">
        <v>53</v>
      </c>
      <c r="E27" s="93" t="s">
        <v>227</v>
      </c>
      <c r="F27" s="90"/>
      <c r="G27" s="125">
        <f t="shared" ref="G27:H29" si="4">G28</f>
        <v>87500</v>
      </c>
      <c r="H27" s="125">
        <f t="shared" si="4"/>
        <v>87500</v>
      </c>
      <c r="I27" s="125">
        <f t="shared" ref="I27" si="5">I28</f>
        <v>21875</v>
      </c>
      <c r="J27" s="129"/>
    </row>
    <row r="28" spans="1:10" ht="66.75" customHeight="1" x14ac:dyDescent="0.3">
      <c r="A28" s="25" t="s">
        <v>233</v>
      </c>
      <c r="B28" s="91">
        <v>753</v>
      </c>
      <c r="C28" s="92" t="s">
        <v>44</v>
      </c>
      <c r="D28" s="92" t="s">
        <v>53</v>
      </c>
      <c r="E28" s="93" t="s">
        <v>224</v>
      </c>
      <c r="F28" s="90"/>
      <c r="G28" s="125">
        <f t="shared" si="4"/>
        <v>87500</v>
      </c>
      <c r="H28" s="125">
        <f t="shared" si="4"/>
        <v>87500</v>
      </c>
      <c r="I28" s="134">
        <f>I29</f>
        <v>21875</v>
      </c>
      <c r="J28" s="129"/>
    </row>
    <row r="29" spans="1:10" ht="51" customHeight="1" x14ac:dyDescent="0.3">
      <c r="A29" s="25" t="s">
        <v>33</v>
      </c>
      <c r="B29" s="91">
        <v>753</v>
      </c>
      <c r="C29" s="92" t="s">
        <v>44</v>
      </c>
      <c r="D29" s="92" t="s">
        <v>53</v>
      </c>
      <c r="E29" s="93" t="s">
        <v>224</v>
      </c>
      <c r="F29" s="90">
        <v>200</v>
      </c>
      <c r="G29" s="125">
        <f t="shared" si="4"/>
        <v>87500</v>
      </c>
      <c r="H29" s="125">
        <f t="shared" si="4"/>
        <v>87500</v>
      </c>
      <c r="I29" s="134">
        <f>I30</f>
        <v>21875</v>
      </c>
      <c r="J29" s="129"/>
    </row>
    <row r="30" spans="1:10" ht="62.25" customHeight="1" x14ac:dyDescent="0.3">
      <c r="A30" s="48" t="s">
        <v>32</v>
      </c>
      <c r="B30" s="91">
        <v>753</v>
      </c>
      <c r="C30" s="92" t="s">
        <v>44</v>
      </c>
      <c r="D30" s="92" t="s">
        <v>53</v>
      </c>
      <c r="E30" s="93" t="s">
        <v>224</v>
      </c>
      <c r="F30" s="90">
        <v>240</v>
      </c>
      <c r="G30" s="125">
        <v>87500</v>
      </c>
      <c r="H30" s="125">
        <v>87500</v>
      </c>
      <c r="I30" s="134">
        <v>21875</v>
      </c>
      <c r="J30" s="129"/>
    </row>
    <row r="31" spans="1:10" ht="31.2" x14ac:dyDescent="0.3">
      <c r="A31" s="62" t="s">
        <v>73</v>
      </c>
      <c r="B31" s="75">
        <v>753</v>
      </c>
      <c r="C31" s="76" t="s">
        <v>44</v>
      </c>
      <c r="D31" s="76" t="s">
        <v>53</v>
      </c>
      <c r="E31" s="43" t="s">
        <v>185</v>
      </c>
      <c r="F31" s="44"/>
      <c r="G31" s="135">
        <f>G33</f>
        <v>2215018.6799999997</v>
      </c>
      <c r="H31" s="135">
        <f t="shared" ref="H31:I31" si="6">H33</f>
        <v>2215018.6799999997</v>
      </c>
      <c r="I31" s="135">
        <f t="shared" si="6"/>
        <v>556361.15</v>
      </c>
      <c r="J31" s="123">
        <f>I31/H31*100</f>
        <v>25.117673048247163</v>
      </c>
    </row>
    <row r="32" spans="1:10" hidden="1" x14ac:dyDescent="0.3">
      <c r="A32" s="24" t="s">
        <v>76</v>
      </c>
      <c r="B32" s="77">
        <v>753</v>
      </c>
      <c r="C32" s="78" t="s">
        <v>44</v>
      </c>
      <c r="D32" s="78" t="s">
        <v>53</v>
      </c>
      <c r="E32" s="46" t="s">
        <v>185</v>
      </c>
      <c r="F32" s="53"/>
      <c r="G32" s="131"/>
      <c r="H32" s="131"/>
      <c r="I32" s="131"/>
      <c r="J32" s="123" t="e">
        <f t="shared" ref="J32:J91" si="7">I32/H32*100</f>
        <v>#DIV/0!</v>
      </c>
    </row>
    <row r="33" spans="1:10" ht="44.4" customHeight="1" x14ac:dyDescent="0.3">
      <c r="A33" s="25" t="s">
        <v>66</v>
      </c>
      <c r="B33" s="77">
        <v>753</v>
      </c>
      <c r="C33" s="78" t="s">
        <v>44</v>
      </c>
      <c r="D33" s="78" t="s">
        <v>53</v>
      </c>
      <c r="E33" s="46" t="s">
        <v>186</v>
      </c>
      <c r="F33" s="53"/>
      <c r="G33" s="131">
        <f>G34+G36+G38</f>
        <v>2215018.6799999997</v>
      </c>
      <c r="H33" s="131">
        <f t="shared" ref="H33:I33" si="8">H34+H36+H38</f>
        <v>2215018.6799999997</v>
      </c>
      <c r="I33" s="131">
        <f t="shared" si="8"/>
        <v>556361.15</v>
      </c>
      <c r="J33" s="123">
        <f t="shared" si="7"/>
        <v>25.117673048247163</v>
      </c>
    </row>
    <row r="34" spans="1:10" ht="124.8" x14ac:dyDescent="0.3">
      <c r="A34" s="25" t="s">
        <v>13</v>
      </c>
      <c r="B34" s="77">
        <v>753</v>
      </c>
      <c r="C34" s="78" t="s">
        <v>44</v>
      </c>
      <c r="D34" s="78" t="s">
        <v>53</v>
      </c>
      <c r="E34" s="46" t="s">
        <v>186</v>
      </c>
      <c r="F34" s="53">
        <v>100</v>
      </c>
      <c r="G34" s="131">
        <f>G35</f>
        <v>1981972.68</v>
      </c>
      <c r="H34" s="131">
        <f>H35</f>
        <v>1981972.68</v>
      </c>
      <c r="I34" s="131">
        <f>I35</f>
        <v>489802.69</v>
      </c>
      <c r="J34" s="123">
        <f t="shared" si="7"/>
        <v>24.712888070687232</v>
      </c>
    </row>
    <row r="35" spans="1:10" ht="49.5" customHeight="1" x14ac:dyDescent="0.3">
      <c r="A35" s="25" t="s">
        <v>14</v>
      </c>
      <c r="B35" s="77">
        <v>753</v>
      </c>
      <c r="C35" s="78" t="s">
        <v>44</v>
      </c>
      <c r="D35" s="78" t="s">
        <v>53</v>
      </c>
      <c r="E35" s="46" t="s">
        <v>187</v>
      </c>
      <c r="F35" s="53">
        <v>120</v>
      </c>
      <c r="G35" s="131">
        <v>1981972.68</v>
      </c>
      <c r="H35" s="131">
        <v>1981972.68</v>
      </c>
      <c r="I35" s="131">
        <v>489802.69</v>
      </c>
      <c r="J35" s="123">
        <f t="shared" si="7"/>
        <v>24.712888070687232</v>
      </c>
    </row>
    <row r="36" spans="1:10" ht="45" customHeight="1" x14ac:dyDescent="0.3">
      <c r="A36" s="25" t="s">
        <v>33</v>
      </c>
      <c r="B36" s="77">
        <v>753</v>
      </c>
      <c r="C36" s="78" t="s">
        <v>44</v>
      </c>
      <c r="D36" s="78" t="s">
        <v>53</v>
      </c>
      <c r="E36" s="46" t="s">
        <v>186</v>
      </c>
      <c r="F36" s="53">
        <v>200</v>
      </c>
      <c r="G36" s="131">
        <f>G37</f>
        <v>226046</v>
      </c>
      <c r="H36" s="131">
        <f t="shared" ref="H36:I36" si="9">H37</f>
        <v>226046</v>
      </c>
      <c r="I36" s="131">
        <f t="shared" si="9"/>
        <v>66558.460000000006</v>
      </c>
      <c r="J36" s="123">
        <f t="shared" si="7"/>
        <v>29.444652858267791</v>
      </c>
    </row>
    <row r="37" spans="1:10" ht="68.099999999999994" customHeight="1" x14ac:dyDescent="0.3">
      <c r="A37" s="25" t="s">
        <v>32</v>
      </c>
      <c r="B37" s="77">
        <v>753</v>
      </c>
      <c r="C37" s="78" t="s">
        <v>44</v>
      </c>
      <c r="D37" s="78" t="s">
        <v>53</v>
      </c>
      <c r="E37" s="46" t="s">
        <v>188</v>
      </c>
      <c r="F37" s="53">
        <v>240</v>
      </c>
      <c r="G37" s="131">
        <v>226046</v>
      </c>
      <c r="H37" s="131">
        <v>226046</v>
      </c>
      <c r="I37" s="131">
        <v>66558.460000000006</v>
      </c>
      <c r="J37" s="123">
        <f t="shared" si="7"/>
        <v>29.444652858267791</v>
      </c>
    </row>
    <row r="38" spans="1:10" x14ac:dyDescent="0.3">
      <c r="A38" s="25" t="s">
        <v>15</v>
      </c>
      <c r="B38" s="77">
        <v>753</v>
      </c>
      <c r="C38" s="78" t="s">
        <v>44</v>
      </c>
      <c r="D38" s="78" t="s">
        <v>53</v>
      </c>
      <c r="E38" s="46" t="s">
        <v>189</v>
      </c>
      <c r="F38" s="53">
        <v>800</v>
      </c>
      <c r="G38" s="131">
        <f>G39</f>
        <v>7000</v>
      </c>
      <c r="H38" s="131">
        <f>H39</f>
        <v>7000</v>
      </c>
      <c r="I38" s="131">
        <f>I39</f>
        <v>0</v>
      </c>
      <c r="J38" s="123">
        <f t="shared" si="7"/>
        <v>0</v>
      </c>
    </row>
    <row r="39" spans="1:10" ht="34.5" customHeight="1" x14ac:dyDescent="0.3">
      <c r="A39" s="25" t="s">
        <v>16</v>
      </c>
      <c r="B39" s="77">
        <v>753</v>
      </c>
      <c r="C39" s="78" t="s">
        <v>44</v>
      </c>
      <c r="D39" s="78" t="s">
        <v>53</v>
      </c>
      <c r="E39" s="46" t="s">
        <v>190</v>
      </c>
      <c r="F39" s="53">
        <v>850</v>
      </c>
      <c r="G39" s="131">
        <v>7000</v>
      </c>
      <c r="H39" s="131">
        <v>7000</v>
      </c>
      <c r="I39" s="131">
        <v>0</v>
      </c>
      <c r="J39" s="123">
        <f t="shared" si="7"/>
        <v>0</v>
      </c>
    </row>
    <row r="40" spans="1:10" ht="21" hidden="1" customHeight="1" x14ac:dyDescent="0.3">
      <c r="A40" s="25" t="s">
        <v>35</v>
      </c>
      <c r="B40" s="77">
        <v>753</v>
      </c>
      <c r="C40" s="78" t="s">
        <v>44</v>
      </c>
      <c r="D40" s="78" t="s">
        <v>53</v>
      </c>
      <c r="E40" s="46" t="s">
        <v>180</v>
      </c>
      <c r="F40" s="47"/>
      <c r="G40" s="132"/>
      <c r="H40" s="132"/>
      <c r="I40" s="131"/>
      <c r="J40" s="123" t="e">
        <f t="shared" si="7"/>
        <v>#DIV/0!</v>
      </c>
    </row>
    <row r="41" spans="1:10" ht="63.75" hidden="1" customHeight="1" x14ac:dyDescent="0.3">
      <c r="A41" s="25" t="s">
        <v>24</v>
      </c>
      <c r="B41" s="77">
        <v>753</v>
      </c>
      <c r="C41" s="78" t="s">
        <v>44</v>
      </c>
      <c r="D41" s="78" t="s">
        <v>53</v>
      </c>
      <c r="E41" s="46" t="s">
        <v>181</v>
      </c>
      <c r="F41" s="47"/>
      <c r="G41" s="132"/>
      <c r="H41" s="132"/>
      <c r="I41" s="131"/>
      <c r="J41" s="123" t="e">
        <f t="shared" si="7"/>
        <v>#DIV/0!</v>
      </c>
    </row>
    <row r="42" spans="1:10" ht="51.75" hidden="1" customHeight="1" x14ac:dyDescent="0.3">
      <c r="A42" s="25" t="s">
        <v>33</v>
      </c>
      <c r="B42" s="77">
        <v>753</v>
      </c>
      <c r="C42" s="78" t="s">
        <v>44</v>
      </c>
      <c r="D42" s="78" t="s">
        <v>53</v>
      </c>
      <c r="E42" s="46" t="s">
        <v>182</v>
      </c>
      <c r="F42" s="47">
        <v>200</v>
      </c>
      <c r="G42" s="132"/>
      <c r="H42" s="132"/>
      <c r="I42" s="131"/>
      <c r="J42" s="123" t="e">
        <f t="shared" si="7"/>
        <v>#DIV/0!</v>
      </c>
    </row>
    <row r="43" spans="1:10" ht="66.75" hidden="1" customHeight="1" x14ac:dyDescent="0.3">
      <c r="A43" s="48" t="s">
        <v>32</v>
      </c>
      <c r="B43" s="79">
        <v>753</v>
      </c>
      <c r="C43" s="80" t="s">
        <v>44</v>
      </c>
      <c r="D43" s="80" t="s">
        <v>53</v>
      </c>
      <c r="E43" s="49" t="s">
        <v>183</v>
      </c>
      <c r="F43" s="50">
        <v>240</v>
      </c>
      <c r="G43" s="136"/>
      <c r="H43" s="136"/>
      <c r="I43" s="133"/>
      <c r="J43" s="123" t="e">
        <f t="shared" si="7"/>
        <v>#DIV/0!</v>
      </c>
    </row>
    <row r="44" spans="1:10" ht="79.5" customHeight="1" x14ac:dyDescent="0.3">
      <c r="A44" s="11" t="s">
        <v>25</v>
      </c>
      <c r="B44" s="68">
        <v>753</v>
      </c>
      <c r="C44" s="72" t="s">
        <v>44</v>
      </c>
      <c r="D44" s="72" t="s">
        <v>54</v>
      </c>
      <c r="E44" s="73"/>
      <c r="F44" s="66"/>
      <c r="G44" s="126">
        <f>G45</f>
        <v>67607</v>
      </c>
      <c r="H44" s="126">
        <f t="shared" ref="H44:I44" si="10">H45</f>
        <v>67607</v>
      </c>
      <c r="I44" s="126">
        <f t="shared" si="10"/>
        <v>33804</v>
      </c>
      <c r="J44" s="123">
        <f t="shared" si="7"/>
        <v>50.000739568387885</v>
      </c>
    </row>
    <row r="45" spans="1:10" ht="30.75" customHeight="1" x14ac:dyDescent="0.3">
      <c r="A45" s="62" t="s">
        <v>236</v>
      </c>
      <c r="B45" s="75">
        <v>753</v>
      </c>
      <c r="C45" s="76" t="s">
        <v>44</v>
      </c>
      <c r="D45" s="76" t="s">
        <v>54</v>
      </c>
      <c r="E45" s="43" t="s">
        <v>228</v>
      </c>
      <c r="F45" s="81"/>
      <c r="G45" s="135">
        <f>G46</f>
        <v>67607</v>
      </c>
      <c r="H45" s="135">
        <f t="shared" ref="H45:I45" si="11">H46</f>
        <v>67607</v>
      </c>
      <c r="I45" s="135">
        <f t="shared" si="11"/>
        <v>33804</v>
      </c>
      <c r="J45" s="123">
        <f t="shared" si="7"/>
        <v>50.000739568387885</v>
      </c>
    </row>
    <row r="46" spans="1:10" ht="33.9" customHeight="1" x14ac:dyDescent="0.3">
      <c r="A46" s="82" t="s">
        <v>90</v>
      </c>
      <c r="B46" s="77">
        <v>753</v>
      </c>
      <c r="C46" s="78" t="s">
        <v>44</v>
      </c>
      <c r="D46" s="78" t="s">
        <v>54</v>
      </c>
      <c r="E46" s="46" t="s">
        <v>216</v>
      </c>
      <c r="F46" s="47"/>
      <c r="G46" s="132">
        <f>G47</f>
        <v>67607</v>
      </c>
      <c r="H46" s="132">
        <f t="shared" ref="H46:I46" si="12">H47</f>
        <v>67607</v>
      </c>
      <c r="I46" s="132">
        <f t="shared" si="12"/>
        <v>33804</v>
      </c>
      <c r="J46" s="123">
        <f t="shared" si="7"/>
        <v>50.000739568387885</v>
      </c>
    </row>
    <row r="47" spans="1:10" ht="61.5" customHeight="1" x14ac:dyDescent="0.3">
      <c r="A47" s="25" t="s">
        <v>110</v>
      </c>
      <c r="B47" s="77">
        <v>753</v>
      </c>
      <c r="C47" s="78" t="s">
        <v>44</v>
      </c>
      <c r="D47" s="78" t="s">
        <v>54</v>
      </c>
      <c r="E47" s="46" t="s">
        <v>259</v>
      </c>
      <c r="F47" s="47"/>
      <c r="G47" s="132">
        <f>G48</f>
        <v>67607</v>
      </c>
      <c r="H47" s="132">
        <f t="shared" ref="H47:I47" si="13">H48</f>
        <v>67607</v>
      </c>
      <c r="I47" s="132">
        <f t="shared" si="13"/>
        <v>33804</v>
      </c>
      <c r="J47" s="123">
        <f t="shared" si="7"/>
        <v>50.000739568387885</v>
      </c>
    </row>
    <row r="48" spans="1:10" ht="18.75" customHeight="1" x14ac:dyDescent="0.3">
      <c r="A48" s="25" t="s">
        <v>7</v>
      </c>
      <c r="B48" s="77">
        <v>753</v>
      </c>
      <c r="C48" s="78" t="s">
        <v>44</v>
      </c>
      <c r="D48" s="78" t="s">
        <v>54</v>
      </c>
      <c r="E48" s="46" t="s">
        <v>259</v>
      </c>
      <c r="F48" s="47">
        <v>500</v>
      </c>
      <c r="G48" s="132">
        <f>G49</f>
        <v>67607</v>
      </c>
      <c r="H48" s="132">
        <f t="shared" ref="H48:I48" si="14">H49</f>
        <v>67607</v>
      </c>
      <c r="I48" s="132">
        <f t="shared" si="14"/>
        <v>33804</v>
      </c>
      <c r="J48" s="123">
        <f t="shared" si="7"/>
        <v>50.000739568387885</v>
      </c>
    </row>
    <row r="49" spans="1:10" ht="21.75" customHeight="1" x14ac:dyDescent="0.3">
      <c r="A49" s="48" t="s">
        <v>18</v>
      </c>
      <c r="B49" s="79">
        <v>753</v>
      </c>
      <c r="C49" s="80" t="s">
        <v>44</v>
      </c>
      <c r="D49" s="80" t="s">
        <v>54</v>
      </c>
      <c r="E49" s="49" t="s">
        <v>259</v>
      </c>
      <c r="F49" s="50">
        <v>540</v>
      </c>
      <c r="G49" s="136">
        <v>67607</v>
      </c>
      <c r="H49" s="136">
        <v>67607</v>
      </c>
      <c r="I49" s="136">
        <v>33804</v>
      </c>
      <c r="J49" s="123">
        <f t="shared" si="7"/>
        <v>50.000739568387885</v>
      </c>
    </row>
    <row r="50" spans="1:10" ht="16.5" customHeight="1" x14ac:dyDescent="0.3">
      <c r="A50" s="67" t="s">
        <v>26</v>
      </c>
      <c r="B50" s="68">
        <v>753</v>
      </c>
      <c r="C50" s="72" t="s">
        <v>44</v>
      </c>
      <c r="D50" s="72" t="s">
        <v>55</v>
      </c>
      <c r="E50" s="73"/>
      <c r="F50" s="66"/>
      <c r="G50" s="126">
        <f>G51</f>
        <v>20000</v>
      </c>
      <c r="H50" s="126">
        <f t="shared" ref="H50:I50" si="15">H51</f>
        <v>20000</v>
      </c>
      <c r="I50" s="126">
        <f t="shared" si="15"/>
        <v>0</v>
      </c>
      <c r="J50" s="123">
        <f t="shared" si="7"/>
        <v>0</v>
      </c>
    </row>
    <row r="51" spans="1:10" ht="17.25" customHeight="1" x14ac:dyDescent="0.3">
      <c r="A51" s="62" t="s">
        <v>77</v>
      </c>
      <c r="B51" s="75">
        <v>753</v>
      </c>
      <c r="C51" s="76" t="s">
        <v>44</v>
      </c>
      <c r="D51" s="76" t="s">
        <v>55</v>
      </c>
      <c r="E51" s="43" t="s">
        <v>218</v>
      </c>
      <c r="F51" s="81"/>
      <c r="G51" s="135">
        <f>G52</f>
        <v>20000</v>
      </c>
      <c r="H51" s="135">
        <f t="shared" ref="H51:I51" si="16">H52</f>
        <v>20000</v>
      </c>
      <c r="I51" s="135">
        <f t="shared" si="16"/>
        <v>0</v>
      </c>
      <c r="J51" s="123">
        <f t="shared" si="7"/>
        <v>0</v>
      </c>
    </row>
    <row r="52" spans="1:10" ht="30.75" customHeight="1" x14ac:dyDescent="0.3">
      <c r="A52" s="25" t="s">
        <v>36</v>
      </c>
      <c r="B52" s="77">
        <v>753</v>
      </c>
      <c r="C52" s="78" t="s">
        <v>44</v>
      </c>
      <c r="D52" s="78" t="s">
        <v>55</v>
      </c>
      <c r="E52" s="46" t="s">
        <v>191</v>
      </c>
      <c r="F52" s="47"/>
      <c r="G52" s="132">
        <f>G53</f>
        <v>20000</v>
      </c>
      <c r="H52" s="132">
        <f t="shared" ref="H52:I52" si="17">H53</f>
        <v>20000</v>
      </c>
      <c r="I52" s="132">
        <f t="shared" si="17"/>
        <v>0</v>
      </c>
      <c r="J52" s="123">
        <f t="shared" si="7"/>
        <v>0</v>
      </c>
    </row>
    <row r="53" spans="1:10" ht="24" customHeight="1" x14ac:dyDescent="0.3">
      <c r="A53" s="25" t="s">
        <v>15</v>
      </c>
      <c r="B53" s="77">
        <v>753</v>
      </c>
      <c r="C53" s="78" t="s">
        <v>44</v>
      </c>
      <c r="D53" s="78" t="s">
        <v>55</v>
      </c>
      <c r="E53" s="46" t="s">
        <v>191</v>
      </c>
      <c r="F53" s="47">
        <v>800</v>
      </c>
      <c r="G53" s="132">
        <f>G54</f>
        <v>20000</v>
      </c>
      <c r="H53" s="132">
        <f t="shared" ref="H53:I53" si="18">H54</f>
        <v>20000</v>
      </c>
      <c r="I53" s="132">
        <f t="shared" si="18"/>
        <v>0</v>
      </c>
      <c r="J53" s="123">
        <f t="shared" si="7"/>
        <v>0</v>
      </c>
    </row>
    <row r="54" spans="1:10" ht="16.5" customHeight="1" x14ac:dyDescent="0.3">
      <c r="A54" s="48" t="s">
        <v>27</v>
      </c>
      <c r="B54" s="79">
        <v>753</v>
      </c>
      <c r="C54" s="80" t="s">
        <v>44</v>
      </c>
      <c r="D54" s="80" t="s">
        <v>55</v>
      </c>
      <c r="E54" s="49" t="s">
        <v>191</v>
      </c>
      <c r="F54" s="50">
        <v>870</v>
      </c>
      <c r="G54" s="136">
        <v>20000</v>
      </c>
      <c r="H54" s="136">
        <v>20000</v>
      </c>
      <c r="I54" s="133">
        <v>0</v>
      </c>
      <c r="J54" s="123">
        <f t="shared" si="7"/>
        <v>0</v>
      </c>
    </row>
    <row r="55" spans="1:10" ht="31.5" customHeight="1" x14ac:dyDescent="0.3">
      <c r="A55" s="67" t="s">
        <v>5</v>
      </c>
      <c r="B55" s="68">
        <v>753</v>
      </c>
      <c r="C55" s="72" t="s">
        <v>44</v>
      </c>
      <c r="D55" s="72" t="s">
        <v>56</v>
      </c>
      <c r="E55" s="73"/>
      <c r="F55" s="66"/>
      <c r="G55" s="126">
        <f>G56</f>
        <v>145000</v>
      </c>
      <c r="H55" s="126">
        <f t="shared" ref="H55:I55" si="19">H56</f>
        <v>145000</v>
      </c>
      <c r="I55" s="126">
        <f t="shared" si="19"/>
        <v>46009.9</v>
      </c>
      <c r="J55" s="123">
        <f t="shared" si="7"/>
        <v>31.730965517241383</v>
      </c>
    </row>
    <row r="56" spans="1:10" ht="62.25" customHeight="1" x14ac:dyDescent="0.3">
      <c r="A56" s="42" t="s">
        <v>275</v>
      </c>
      <c r="B56" s="75">
        <v>753</v>
      </c>
      <c r="C56" s="76" t="s">
        <v>44</v>
      </c>
      <c r="D56" s="76" t="s">
        <v>56</v>
      </c>
      <c r="E56" s="43" t="s">
        <v>207</v>
      </c>
      <c r="F56" s="81"/>
      <c r="G56" s="135">
        <f>G57</f>
        <v>145000</v>
      </c>
      <c r="H56" s="135">
        <f t="shared" ref="H56:I57" si="20">H57</f>
        <v>145000</v>
      </c>
      <c r="I56" s="135">
        <f t="shared" si="20"/>
        <v>46009.9</v>
      </c>
      <c r="J56" s="123">
        <f t="shared" si="7"/>
        <v>31.730965517241383</v>
      </c>
    </row>
    <row r="57" spans="1:10" ht="48.75" customHeight="1" x14ac:dyDescent="0.3">
      <c r="A57" s="24" t="s">
        <v>193</v>
      </c>
      <c r="B57" s="77">
        <v>753</v>
      </c>
      <c r="C57" s="78" t="s">
        <v>44</v>
      </c>
      <c r="D57" s="78" t="s">
        <v>56</v>
      </c>
      <c r="E57" s="46" t="s">
        <v>192</v>
      </c>
      <c r="F57" s="47"/>
      <c r="G57" s="132">
        <f>G58</f>
        <v>145000</v>
      </c>
      <c r="H57" s="132">
        <f t="shared" si="20"/>
        <v>145000</v>
      </c>
      <c r="I57" s="132">
        <f t="shared" si="20"/>
        <v>46009.9</v>
      </c>
      <c r="J57" s="123">
        <f t="shared" si="7"/>
        <v>31.730965517241383</v>
      </c>
    </row>
    <row r="58" spans="1:10" ht="46.8" x14ac:dyDescent="0.3">
      <c r="A58" s="25" t="s">
        <v>33</v>
      </c>
      <c r="B58" s="77">
        <v>753</v>
      </c>
      <c r="C58" s="78" t="s">
        <v>44</v>
      </c>
      <c r="D58" s="78" t="s">
        <v>56</v>
      </c>
      <c r="E58" s="46" t="s">
        <v>192</v>
      </c>
      <c r="F58" s="47">
        <v>200</v>
      </c>
      <c r="G58" s="132">
        <f>G59</f>
        <v>145000</v>
      </c>
      <c r="H58" s="132">
        <f t="shared" ref="H58:I58" si="21">H59</f>
        <v>145000</v>
      </c>
      <c r="I58" s="132">
        <f t="shared" si="21"/>
        <v>46009.9</v>
      </c>
      <c r="J58" s="123">
        <f t="shared" si="7"/>
        <v>31.730965517241383</v>
      </c>
    </row>
    <row r="59" spans="1:10" ht="62.4" x14ac:dyDescent="0.3">
      <c r="A59" s="48" t="s">
        <v>32</v>
      </c>
      <c r="B59" s="79">
        <v>753</v>
      </c>
      <c r="C59" s="80" t="s">
        <v>44</v>
      </c>
      <c r="D59" s="80" t="s">
        <v>56</v>
      </c>
      <c r="E59" s="49" t="s">
        <v>192</v>
      </c>
      <c r="F59" s="50">
        <v>240</v>
      </c>
      <c r="G59" s="136">
        <v>145000</v>
      </c>
      <c r="H59" s="136">
        <v>145000</v>
      </c>
      <c r="I59" s="136">
        <v>46009.9</v>
      </c>
      <c r="J59" s="123">
        <f t="shared" si="7"/>
        <v>31.730965517241383</v>
      </c>
    </row>
    <row r="60" spans="1:10" ht="8.25" customHeight="1" x14ac:dyDescent="0.3">
      <c r="A60" s="14"/>
      <c r="B60" s="74"/>
      <c r="C60" s="83"/>
      <c r="D60" s="83"/>
      <c r="E60" s="52"/>
      <c r="F60" s="41"/>
      <c r="G60" s="126"/>
      <c r="H60" s="126"/>
      <c r="I60" s="127"/>
      <c r="J60" s="123"/>
    </row>
    <row r="61" spans="1:10" ht="18.75" customHeight="1" x14ac:dyDescent="0.3">
      <c r="A61" s="67" t="s">
        <v>28</v>
      </c>
      <c r="B61" s="68">
        <v>753</v>
      </c>
      <c r="C61" s="72" t="s">
        <v>51</v>
      </c>
      <c r="D61" s="72" t="s">
        <v>50</v>
      </c>
      <c r="E61" s="52"/>
      <c r="F61" s="66"/>
      <c r="G61" s="126">
        <f>G62</f>
        <v>190050.7</v>
      </c>
      <c r="H61" s="126">
        <f t="shared" ref="H61:I61" si="22">H62</f>
        <v>193080.61</v>
      </c>
      <c r="I61" s="126">
        <f t="shared" si="22"/>
        <v>45281.440000000002</v>
      </c>
      <c r="J61" s="123">
        <f t="shared" si="7"/>
        <v>23.452090813261883</v>
      </c>
    </row>
    <row r="62" spans="1:10" ht="31.2" x14ac:dyDescent="0.3">
      <c r="A62" s="67" t="s">
        <v>29</v>
      </c>
      <c r="B62" s="68">
        <v>753</v>
      </c>
      <c r="C62" s="72" t="s">
        <v>51</v>
      </c>
      <c r="D62" s="72" t="s">
        <v>52</v>
      </c>
      <c r="E62" s="52"/>
      <c r="F62" s="41"/>
      <c r="G62" s="126">
        <f>G63</f>
        <v>190050.7</v>
      </c>
      <c r="H62" s="126">
        <f t="shared" ref="H62:I62" si="23">H63</f>
        <v>193080.61</v>
      </c>
      <c r="I62" s="126">
        <f t="shared" si="23"/>
        <v>45281.440000000002</v>
      </c>
      <c r="J62" s="123">
        <f t="shared" si="7"/>
        <v>23.452090813261883</v>
      </c>
    </row>
    <row r="63" spans="1:10" ht="32.25" customHeight="1" x14ac:dyDescent="0.3">
      <c r="A63" s="114" t="s">
        <v>229</v>
      </c>
      <c r="B63" s="74">
        <v>753</v>
      </c>
      <c r="C63" s="83" t="s">
        <v>51</v>
      </c>
      <c r="D63" s="83" t="s">
        <v>52</v>
      </c>
      <c r="E63" s="52" t="s">
        <v>273</v>
      </c>
      <c r="F63" s="108"/>
      <c r="G63" s="126">
        <f>G64</f>
        <v>190050.7</v>
      </c>
      <c r="H63" s="126">
        <f t="shared" ref="H63:I63" si="24">H64</f>
        <v>193080.61</v>
      </c>
      <c r="I63" s="126">
        <f t="shared" si="24"/>
        <v>45281.440000000002</v>
      </c>
      <c r="J63" s="123">
        <f t="shared" si="7"/>
        <v>23.452090813261883</v>
      </c>
    </row>
    <row r="64" spans="1:10" ht="62.4" x14ac:dyDescent="0.3">
      <c r="A64" s="28" t="s">
        <v>166</v>
      </c>
      <c r="B64" s="74">
        <v>753</v>
      </c>
      <c r="C64" s="83" t="s">
        <v>51</v>
      </c>
      <c r="D64" s="83" t="s">
        <v>52</v>
      </c>
      <c r="E64" s="115" t="s">
        <v>272</v>
      </c>
      <c r="F64" s="23"/>
      <c r="G64" s="127">
        <f>G65+G67</f>
        <v>190050.7</v>
      </c>
      <c r="H64" s="127">
        <f t="shared" ref="H64:I64" si="25">H65+H67</f>
        <v>193080.61</v>
      </c>
      <c r="I64" s="127">
        <f t="shared" si="25"/>
        <v>45281.440000000002</v>
      </c>
      <c r="J64" s="123">
        <f t="shared" si="7"/>
        <v>23.452090813261883</v>
      </c>
    </row>
    <row r="65" spans="1:10" ht="120.9" customHeight="1" x14ac:dyDescent="0.3">
      <c r="A65" s="14" t="s">
        <v>13</v>
      </c>
      <c r="B65" s="74">
        <v>753</v>
      </c>
      <c r="C65" s="83" t="s">
        <v>51</v>
      </c>
      <c r="D65" s="83" t="s">
        <v>52</v>
      </c>
      <c r="E65" s="115" t="s">
        <v>271</v>
      </c>
      <c r="F65" s="23">
        <v>100</v>
      </c>
      <c r="G65" s="127">
        <f>G66</f>
        <v>155000</v>
      </c>
      <c r="H65" s="127">
        <f t="shared" ref="H65:I65" si="26">H66</f>
        <v>155000</v>
      </c>
      <c r="I65" s="127">
        <f t="shared" si="26"/>
        <v>25281.439999999999</v>
      </c>
      <c r="J65" s="123">
        <f t="shared" si="7"/>
        <v>16.310606451612902</v>
      </c>
    </row>
    <row r="66" spans="1:10" ht="46.8" x14ac:dyDescent="0.3">
      <c r="A66" s="14" t="s">
        <v>14</v>
      </c>
      <c r="B66" s="74">
        <v>753</v>
      </c>
      <c r="C66" s="83" t="s">
        <v>51</v>
      </c>
      <c r="D66" s="83" t="s">
        <v>52</v>
      </c>
      <c r="E66" s="115" t="s">
        <v>271</v>
      </c>
      <c r="F66" s="23">
        <v>120</v>
      </c>
      <c r="G66" s="127">
        <v>155000</v>
      </c>
      <c r="H66" s="127">
        <v>155000</v>
      </c>
      <c r="I66" s="127">
        <v>25281.439999999999</v>
      </c>
      <c r="J66" s="123">
        <f t="shared" si="7"/>
        <v>16.310606451612902</v>
      </c>
    </row>
    <row r="67" spans="1:10" ht="46.8" x14ac:dyDescent="0.3">
      <c r="A67" s="14" t="s">
        <v>33</v>
      </c>
      <c r="B67" s="74">
        <v>753</v>
      </c>
      <c r="C67" s="83" t="s">
        <v>51</v>
      </c>
      <c r="D67" s="83" t="s">
        <v>52</v>
      </c>
      <c r="E67" s="115" t="s">
        <v>271</v>
      </c>
      <c r="F67" s="108">
        <v>200</v>
      </c>
      <c r="G67" s="126">
        <f>G68</f>
        <v>35050.699999999997</v>
      </c>
      <c r="H67" s="126">
        <f>H68</f>
        <v>38080.61</v>
      </c>
      <c r="I67" s="126">
        <f>I68</f>
        <v>20000</v>
      </c>
      <c r="J67" s="123">
        <f t="shared" si="7"/>
        <v>52.520167087659573</v>
      </c>
    </row>
    <row r="68" spans="1:10" ht="62.4" x14ac:dyDescent="0.3">
      <c r="A68" s="14" t="s">
        <v>32</v>
      </c>
      <c r="B68" s="74">
        <v>753</v>
      </c>
      <c r="C68" s="83" t="s">
        <v>51</v>
      </c>
      <c r="D68" s="83" t="s">
        <v>52</v>
      </c>
      <c r="E68" s="115" t="s">
        <v>271</v>
      </c>
      <c r="F68" s="108">
        <v>240</v>
      </c>
      <c r="G68" s="126">
        <v>35050.699999999997</v>
      </c>
      <c r="H68" s="126">
        <v>38080.61</v>
      </c>
      <c r="I68" s="127">
        <v>20000</v>
      </c>
      <c r="J68" s="123">
        <f t="shared" si="7"/>
        <v>52.520167087659573</v>
      </c>
    </row>
    <row r="69" spans="1:10" x14ac:dyDescent="0.3">
      <c r="A69" s="14"/>
      <c r="B69" s="74"/>
      <c r="C69" s="83"/>
      <c r="D69" s="83"/>
      <c r="E69" s="52"/>
      <c r="F69" s="41"/>
      <c r="G69" s="126"/>
      <c r="H69" s="126"/>
      <c r="I69" s="127"/>
      <c r="J69" s="123" t="e">
        <f t="shared" si="7"/>
        <v>#DIV/0!</v>
      </c>
    </row>
    <row r="70" spans="1:10" ht="46.8" x14ac:dyDescent="0.3">
      <c r="A70" s="67" t="s">
        <v>38</v>
      </c>
      <c r="B70" s="68">
        <v>753</v>
      </c>
      <c r="C70" s="72" t="s">
        <v>52</v>
      </c>
      <c r="D70" s="72" t="s">
        <v>50</v>
      </c>
      <c r="E70" s="52"/>
      <c r="F70" s="66"/>
      <c r="G70" s="126">
        <f t="shared" ref="G70:G75" si="27">G71</f>
        <v>40000</v>
      </c>
      <c r="H70" s="126">
        <f t="shared" ref="H70:I70" si="28">H71</f>
        <v>40000</v>
      </c>
      <c r="I70" s="126">
        <f t="shared" si="28"/>
        <v>0</v>
      </c>
      <c r="J70" s="123">
        <f t="shared" si="7"/>
        <v>0</v>
      </c>
    </row>
    <row r="71" spans="1:10" ht="75.75" customHeight="1" x14ac:dyDescent="0.3">
      <c r="A71" s="67" t="s">
        <v>167</v>
      </c>
      <c r="B71" s="68">
        <v>753</v>
      </c>
      <c r="C71" s="72" t="s">
        <v>52</v>
      </c>
      <c r="D71" s="72" t="s">
        <v>57</v>
      </c>
      <c r="E71" s="52"/>
      <c r="F71" s="66"/>
      <c r="G71" s="126">
        <f t="shared" si="27"/>
        <v>40000</v>
      </c>
      <c r="H71" s="126">
        <f t="shared" ref="H71:I71" si="29">H72</f>
        <v>40000</v>
      </c>
      <c r="I71" s="126">
        <f t="shared" si="29"/>
        <v>0</v>
      </c>
      <c r="J71" s="123">
        <f t="shared" si="7"/>
        <v>0</v>
      </c>
    </row>
    <row r="72" spans="1:10" ht="75" customHeight="1" x14ac:dyDescent="0.3">
      <c r="A72" s="116" t="s">
        <v>276</v>
      </c>
      <c r="B72" s="74">
        <v>753</v>
      </c>
      <c r="C72" s="72" t="s">
        <v>52</v>
      </c>
      <c r="D72" s="72" t="s">
        <v>57</v>
      </c>
      <c r="E72" s="52" t="s">
        <v>194</v>
      </c>
      <c r="F72" s="108"/>
      <c r="G72" s="126">
        <f>G74</f>
        <v>40000</v>
      </c>
      <c r="H72" s="126">
        <f t="shared" ref="H72:I72" si="30">H74</f>
        <v>40000</v>
      </c>
      <c r="I72" s="126">
        <f t="shared" si="30"/>
        <v>0</v>
      </c>
      <c r="J72" s="123">
        <f t="shared" si="7"/>
        <v>0</v>
      </c>
    </row>
    <row r="73" spans="1:10" ht="47.25" hidden="1" customHeight="1" x14ac:dyDescent="0.3">
      <c r="A73" s="28" t="s">
        <v>199</v>
      </c>
      <c r="B73" s="74">
        <v>753</v>
      </c>
      <c r="C73" s="83" t="s">
        <v>52</v>
      </c>
      <c r="D73" s="83" t="s">
        <v>57</v>
      </c>
      <c r="E73" s="52" t="s">
        <v>208</v>
      </c>
      <c r="F73" s="108"/>
      <c r="G73" s="126"/>
      <c r="H73" s="126"/>
      <c r="I73" s="126"/>
      <c r="J73" s="123" t="e">
        <f t="shared" si="7"/>
        <v>#DIV/0!</v>
      </c>
    </row>
    <row r="74" spans="1:10" ht="47.25" customHeight="1" x14ac:dyDescent="0.3">
      <c r="A74" s="28" t="s">
        <v>69</v>
      </c>
      <c r="B74" s="74">
        <v>753</v>
      </c>
      <c r="C74" s="83" t="s">
        <v>52</v>
      </c>
      <c r="D74" s="83" t="s">
        <v>57</v>
      </c>
      <c r="E74" s="52" t="s">
        <v>195</v>
      </c>
      <c r="F74" s="108"/>
      <c r="G74" s="126">
        <f t="shared" si="27"/>
        <v>40000</v>
      </c>
      <c r="H74" s="126">
        <f t="shared" ref="H74:I74" si="31">H75</f>
        <v>40000</v>
      </c>
      <c r="I74" s="126">
        <f t="shared" si="31"/>
        <v>0</v>
      </c>
      <c r="J74" s="123">
        <f t="shared" si="7"/>
        <v>0</v>
      </c>
    </row>
    <row r="75" spans="1:10" ht="49.5" customHeight="1" x14ac:dyDescent="0.3">
      <c r="A75" s="14" t="s">
        <v>33</v>
      </c>
      <c r="B75" s="74">
        <v>753</v>
      </c>
      <c r="C75" s="83" t="s">
        <v>52</v>
      </c>
      <c r="D75" s="83" t="s">
        <v>57</v>
      </c>
      <c r="E75" s="52" t="s">
        <v>195</v>
      </c>
      <c r="F75" s="108">
        <v>200</v>
      </c>
      <c r="G75" s="126">
        <f t="shared" si="27"/>
        <v>40000</v>
      </c>
      <c r="H75" s="126">
        <f t="shared" ref="H75:I75" si="32">H76</f>
        <v>40000</v>
      </c>
      <c r="I75" s="126">
        <f t="shared" si="32"/>
        <v>0</v>
      </c>
      <c r="J75" s="123">
        <f t="shared" si="7"/>
        <v>0</v>
      </c>
    </row>
    <row r="76" spans="1:10" ht="66.75" customHeight="1" x14ac:dyDescent="0.3">
      <c r="A76" s="14" t="s">
        <v>32</v>
      </c>
      <c r="B76" s="74">
        <v>753</v>
      </c>
      <c r="C76" s="83" t="s">
        <v>52</v>
      </c>
      <c r="D76" s="83" t="s">
        <v>57</v>
      </c>
      <c r="E76" s="52" t="s">
        <v>196</v>
      </c>
      <c r="F76" s="108">
        <v>240</v>
      </c>
      <c r="G76" s="126">
        <v>40000</v>
      </c>
      <c r="H76" s="126">
        <v>40000</v>
      </c>
      <c r="I76" s="126">
        <v>0</v>
      </c>
      <c r="J76" s="123">
        <f t="shared" si="7"/>
        <v>0</v>
      </c>
    </row>
    <row r="77" spans="1:10" ht="62.4" hidden="1" x14ac:dyDescent="0.3">
      <c r="A77" s="98" t="s">
        <v>68</v>
      </c>
      <c r="B77" s="111">
        <v>300</v>
      </c>
      <c r="C77" s="112" t="s">
        <v>52</v>
      </c>
      <c r="D77" s="112" t="s">
        <v>57</v>
      </c>
      <c r="E77" s="113" t="s">
        <v>88</v>
      </c>
      <c r="F77" s="99"/>
      <c r="G77" s="137"/>
      <c r="H77" s="137"/>
      <c r="I77" s="138"/>
      <c r="J77" s="123" t="e">
        <f t="shared" si="7"/>
        <v>#DIV/0!</v>
      </c>
    </row>
    <row r="78" spans="1:10" ht="93.6" hidden="1" x14ac:dyDescent="0.3">
      <c r="A78" s="24" t="s">
        <v>69</v>
      </c>
      <c r="B78" s="77">
        <v>300</v>
      </c>
      <c r="C78" s="78" t="s">
        <v>52</v>
      </c>
      <c r="D78" s="78" t="s">
        <v>57</v>
      </c>
      <c r="E78" s="46" t="s">
        <v>89</v>
      </c>
      <c r="F78" s="47"/>
      <c r="G78" s="132"/>
      <c r="H78" s="132"/>
      <c r="I78" s="131"/>
      <c r="J78" s="123" t="e">
        <f t="shared" si="7"/>
        <v>#DIV/0!</v>
      </c>
    </row>
    <row r="79" spans="1:10" ht="93.6" hidden="1" x14ac:dyDescent="0.3">
      <c r="A79" s="25" t="s">
        <v>46</v>
      </c>
      <c r="B79" s="77">
        <v>300</v>
      </c>
      <c r="C79" s="78" t="s">
        <v>52</v>
      </c>
      <c r="D79" s="78" t="s">
        <v>57</v>
      </c>
      <c r="E79" s="46" t="s">
        <v>116</v>
      </c>
      <c r="F79" s="47">
        <v>600</v>
      </c>
      <c r="G79" s="132"/>
      <c r="H79" s="132"/>
      <c r="I79" s="131"/>
      <c r="J79" s="123" t="e">
        <f t="shared" si="7"/>
        <v>#DIV/0!</v>
      </c>
    </row>
    <row r="80" spans="1:10" ht="95.4" hidden="1" customHeight="1" x14ac:dyDescent="0.3">
      <c r="A80" s="48" t="s">
        <v>39</v>
      </c>
      <c r="B80" s="79">
        <v>300</v>
      </c>
      <c r="C80" s="80" t="s">
        <v>52</v>
      </c>
      <c r="D80" s="80" t="s">
        <v>57</v>
      </c>
      <c r="E80" s="49" t="s">
        <v>117</v>
      </c>
      <c r="F80" s="50">
        <v>630</v>
      </c>
      <c r="G80" s="136"/>
      <c r="H80" s="136"/>
      <c r="I80" s="133"/>
      <c r="J80" s="123" t="e">
        <f t="shared" si="7"/>
        <v>#DIV/0!</v>
      </c>
    </row>
    <row r="81" spans="1:10" hidden="1" x14ac:dyDescent="0.3">
      <c r="A81" s="14"/>
      <c r="B81" s="74"/>
      <c r="C81" s="83"/>
      <c r="D81" s="83"/>
      <c r="E81" s="52"/>
      <c r="F81" s="41"/>
      <c r="G81" s="126"/>
      <c r="H81" s="126"/>
      <c r="I81" s="127"/>
      <c r="J81" s="123" t="e">
        <f t="shared" si="7"/>
        <v>#DIV/0!</v>
      </c>
    </row>
    <row r="82" spans="1:10" ht="24.9" customHeight="1" x14ac:dyDescent="0.3">
      <c r="A82" s="67" t="s">
        <v>6</v>
      </c>
      <c r="B82" s="68">
        <v>300</v>
      </c>
      <c r="C82" s="72" t="s">
        <v>53</v>
      </c>
      <c r="D82" s="72" t="s">
        <v>50</v>
      </c>
      <c r="E82" s="52"/>
      <c r="F82" s="19"/>
      <c r="G82" s="127"/>
      <c r="H82" s="127">
        <f t="shared" ref="H82:I86" si="33">H83</f>
        <v>1100000</v>
      </c>
      <c r="I82" s="127">
        <f t="shared" si="33"/>
        <v>267200</v>
      </c>
      <c r="J82" s="123">
        <f t="shared" si="7"/>
        <v>24.290909090909089</v>
      </c>
    </row>
    <row r="83" spans="1:10" ht="32.4" customHeight="1" x14ac:dyDescent="0.3">
      <c r="A83" s="67" t="s">
        <v>8</v>
      </c>
      <c r="B83" s="68">
        <v>300</v>
      </c>
      <c r="C83" s="72" t="s">
        <v>53</v>
      </c>
      <c r="D83" s="72" t="s">
        <v>58</v>
      </c>
      <c r="E83" s="52"/>
      <c r="F83" s="23"/>
      <c r="G83" s="127"/>
      <c r="H83" s="127">
        <f t="shared" si="33"/>
        <v>1100000</v>
      </c>
      <c r="I83" s="127">
        <f t="shared" si="33"/>
        <v>267200</v>
      </c>
      <c r="J83" s="123">
        <f t="shared" si="7"/>
        <v>24.290909090909089</v>
      </c>
    </row>
    <row r="84" spans="1:10" ht="78" x14ac:dyDescent="0.3">
      <c r="A84" s="28" t="s">
        <v>277</v>
      </c>
      <c r="B84" s="74">
        <v>300</v>
      </c>
      <c r="C84" s="83" t="s">
        <v>53</v>
      </c>
      <c r="D84" s="83" t="s">
        <v>58</v>
      </c>
      <c r="E84" s="52" t="s">
        <v>256</v>
      </c>
      <c r="F84" s="108"/>
      <c r="G84" s="126"/>
      <c r="H84" s="126">
        <f t="shared" si="33"/>
        <v>1100000</v>
      </c>
      <c r="I84" s="126">
        <f t="shared" si="33"/>
        <v>267200</v>
      </c>
      <c r="J84" s="123">
        <f t="shared" si="7"/>
        <v>24.290909090909089</v>
      </c>
    </row>
    <row r="85" spans="1:10" ht="153.9" customHeight="1" x14ac:dyDescent="0.3">
      <c r="A85" s="28" t="s">
        <v>257</v>
      </c>
      <c r="B85" s="74">
        <v>300</v>
      </c>
      <c r="C85" s="83" t="s">
        <v>53</v>
      </c>
      <c r="D85" s="83" t="s">
        <v>58</v>
      </c>
      <c r="E85" s="52" t="s">
        <v>258</v>
      </c>
      <c r="F85" s="108"/>
      <c r="G85" s="126"/>
      <c r="H85" s="126">
        <f t="shared" si="33"/>
        <v>1100000</v>
      </c>
      <c r="I85" s="126">
        <f t="shared" si="33"/>
        <v>267200</v>
      </c>
      <c r="J85" s="123">
        <f t="shared" si="7"/>
        <v>24.290909090909089</v>
      </c>
    </row>
    <row r="86" spans="1:10" ht="55.5" customHeight="1" x14ac:dyDescent="0.3">
      <c r="A86" s="28" t="s">
        <v>118</v>
      </c>
      <c r="B86" s="74">
        <v>300</v>
      </c>
      <c r="C86" s="83" t="s">
        <v>53</v>
      </c>
      <c r="D86" s="83" t="s">
        <v>58</v>
      </c>
      <c r="E86" s="52" t="s">
        <v>258</v>
      </c>
      <c r="F86" s="108">
        <v>200</v>
      </c>
      <c r="G86" s="126"/>
      <c r="H86" s="126">
        <f t="shared" si="33"/>
        <v>1100000</v>
      </c>
      <c r="I86" s="126">
        <f t="shared" si="33"/>
        <v>267200</v>
      </c>
      <c r="J86" s="123">
        <f t="shared" si="7"/>
        <v>24.290909090909089</v>
      </c>
    </row>
    <row r="87" spans="1:10" ht="62.25" customHeight="1" x14ac:dyDescent="0.3">
      <c r="A87" s="110" t="s">
        <v>32</v>
      </c>
      <c r="B87" s="111">
        <v>300</v>
      </c>
      <c r="C87" s="112" t="s">
        <v>53</v>
      </c>
      <c r="D87" s="112" t="s">
        <v>58</v>
      </c>
      <c r="E87" s="113" t="s">
        <v>258</v>
      </c>
      <c r="F87" s="99">
        <v>240</v>
      </c>
      <c r="G87" s="137"/>
      <c r="H87" s="137">
        <v>1100000</v>
      </c>
      <c r="I87" s="137">
        <v>267200</v>
      </c>
      <c r="J87" s="139">
        <f t="shared" si="7"/>
        <v>24.290909090909089</v>
      </c>
    </row>
    <row r="88" spans="1:10" ht="31.2" hidden="1" x14ac:dyDescent="0.3">
      <c r="A88" s="67" t="s">
        <v>9</v>
      </c>
      <c r="B88" s="68">
        <v>300</v>
      </c>
      <c r="C88" s="72" t="s">
        <v>53</v>
      </c>
      <c r="D88" s="72" t="s">
        <v>59</v>
      </c>
      <c r="E88" s="52"/>
      <c r="F88" s="23"/>
      <c r="G88" s="127"/>
      <c r="H88" s="127"/>
      <c r="I88" s="127"/>
      <c r="J88" s="123" t="e">
        <f t="shared" si="7"/>
        <v>#DIV/0!</v>
      </c>
    </row>
    <row r="89" spans="1:10" ht="46.8" hidden="1" x14ac:dyDescent="0.3">
      <c r="A89" s="14" t="s">
        <v>78</v>
      </c>
      <c r="B89" s="74">
        <v>300</v>
      </c>
      <c r="C89" s="83" t="s">
        <v>53</v>
      </c>
      <c r="D89" s="83" t="s">
        <v>59</v>
      </c>
      <c r="E89" s="52" t="s">
        <v>96</v>
      </c>
      <c r="F89" s="23"/>
      <c r="G89" s="127"/>
      <c r="H89" s="127"/>
      <c r="I89" s="127"/>
      <c r="J89" s="123" t="e">
        <f t="shared" si="7"/>
        <v>#DIV/0!</v>
      </c>
    </row>
    <row r="90" spans="1:10" ht="63" hidden="1" customHeight="1" x14ac:dyDescent="0.3">
      <c r="A90" s="14" t="s">
        <v>95</v>
      </c>
      <c r="B90" s="74">
        <v>300</v>
      </c>
      <c r="C90" s="83" t="s">
        <v>53</v>
      </c>
      <c r="D90" s="83" t="s">
        <v>59</v>
      </c>
      <c r="E90" s="52" t="s">
        <v>119</v>
      </c>
      <c r="F90" s="41"/>
      <c r="G90" s="126"/>
      <c r="H90" s="126"/>
      <c r="I90" s="127"/>
      <c r="J90" s="123" t="e">
        <f t="shared" si="7"/>
        <v>#DIV/0!</v>
      </c>
    </row>
    <row r="91" spans="1:10" ht="78" hidden="1" x14ac:dyDescent="0.3">
      <c r="A91" s="14" t="s">
        <v>33</v>
      </c>
      <c r="B91" s="74">
        <v>300</v>
      </c>
      <c r="C91" s="83" t="s">
        <v>53</v>
      </c>
      <c r="D91" s="83" t="s">
        <v>59</v>
      </c>
      <c r="E91" s="52" t="s">
        <v>120</v>
      </c>
      <c r="F91" s="41">
        <v>200</v>
      </c>
      <c r="G91" s="126"/>
      <c r="H91" s="126"/>
      <c r="I91" s="127"/>
      <c r="J91" s="123" t="e">
        <f t="shared" si="7"/>
        <v>#DIV/0!</v>
      </c>
    </row>
    <row r="92" spans="1:10" ht="78" hidden="1" x14ac:dyDescent="0.3">
      <c r="A92" s="14" t="s">
        <v>32</v>
      </c>
      <c r="B92" s="74">
        <v>300</v>
      </c>
      <c r="C92" s="83" t="s">
        <v>53</v>
      </c>
      <c r="D92" s="83" t="s">
        <v>59</v>
      </c>
      <c r="E92" s="52" t="s">
        <v>121</v>
      </c>
      <c r="F92" s="41">
        <v>240</v>
      </c>
      <c r="G92" s="126"/>
      <c r="H92" s="126"/>
      <c r="I92" s="127"/>
      <c r="J92" s="123" t="e">
        <f t="shared" ref="J92:J173" si="34">I92/H92*100</f>
        <v>#DIV/0!</v>
      </c>
    </row>
    <row r="93" spans="1:10" hidden="1" x14ac:dyDescent="0.3">
      <c r="A93" s="14"/>
      <c r="B93" s="74"/>
      <c r="C93" s="83"/>
      <c r="D93" s="83"/>
      <c r="E93" s="52"/>
      <c r="F93" s="41"/>
      <c r="G93" s="126"/>
      <c r="H93" s="126"/>
      <c r="I93" s="127"/>
      <c r="J93" s="123" t="e">
        <f t="shared" si="34"/>
        <v>#DIV/0!</v>
      </c>
    </row>
    <row r="94" spans="1:10" ht="32.1" customHeight="1" x14ac:dyDescent="0.3">
      <c r="A94" s="67" t="s">
        <v>10</v>
      </c>
      <c r="B94" s="68">
        <v>753</v>
      </c>
      <c r="C94" s="72" t="s">
        <v>60</v>
      </c>
      <c r="D94" s="72" t="s">
        <v>50</v>
      </c>
      <c r="E94" s="52"/>
      <c r="F94" s="19"/>
      <c r="G94" s="127">
        <f>G114</f>
        <v>653900</v>
      </c>
      <c r="H94" s="127">
        <f t="shared" ref="H94:I94" si="35">H114</f>
        <v>672900</v>
      </c>
      <c r="I94" s="127">
        <f t="shared" si="35"/>
        <v>88413.8</v>
      </c>
      <c r="J94" s="123">
        <f t="shared" si="34"/>
        <v>13.139218308812604</v>
      </c>
    </row>
    <row r="95" spans="1:10" ht="18" hidden="1" customHeight="1" x14ac:dyDescent="0.3">
      <c r="A95" s="67" t="s">
        <v>37</v>
      </c>
      <c r="B95" s="68">
        <v>300</v>
      </c>
      <c r="C95" s="72" t="s">
        <v>60</v>
      </c>
      <c r="D95" s="72" t="s">
        <v>44</v>
      </c>
      <c r="E95" s="52"/>
      <c r="F95" s="41"/>
      <c r="G95" s="126"/>
      <c r="H95" s="126"/>
      <c r="I95" s="127"/>
      <c r="J95" s="123" t="e">
        <f t="shared" si="34"/>
        <v>#DIV/0!</v>
      </c>
    </row>
    <row r="96" spans="1:10" ht="46.8" hidden="1" x14ac:dyDescent="0.3">
      <c r="A96" s="62" t="s">
        <v>81</v>
      </c>
      <c r="B96" s="75">
        <v>300</v>
      </c>
      <c r="C96" s="76" t="s">
        <v>60</v>
      </c>
      <c r="D96" s="76" t="s">
        <v>44</v>
      </c>
      <c r="E96" s="43" t="s">
        <v>97</v>
      </c>
      <c r="F96" s="55"/>
      <c r="G96" s="130"/>
      <c r="H96" s="130"/>
      <c r="I96" s="130"/>
      <c r="J96" s="123" t="e">
        <f t="shared" si="34"/>
        <v>#DIV/0!</v>
      </c>
    </row>
    <row r="97" spans="1:10" ht="143.4" hidden="1" customHeight="1" x14ac:dyDescent="0.3">
      <c r="A97" s="25" t="s">
        <v>80</v>
      </c>
      <c r="B97" s="77">
        <v>300</v>
      </c>
      <c r="C97" s="78" t="s">
        <v>60</v>
      </c>
      <c r="D97" s="78" t="s">
        <v>44</v>
      </c>
      <c r="E97" s="46" t="s">
        <v>122</v>
      </c>
      <c r="F97" s="53"/>
      <c r="G97" s="131"/>
      <c r="H97" s="131"/>
      <c r="I97" s="131"/>
      <c r="J97" s="123" t="e">
        <f t="shared" si="34"/>
        <v>#DIV/0!</v>
      </c>
    </row>
    <row r="98" spans="1:10" ht="78" hidden="1" x14ac:dyDescent="0.3">
      <c r="A98" s="25" t="s">
        <v>33</v>
      </c>
      <c r="B98" s="77">
        <v>300</v>
      </c>
      <c r="C98" s="78" t="s">
        <v>60</v>
      </c>
      <c r="D98" s="78" t="s">
        <v>44</v>
      </c>
      <c r="E98" s="46" t="s">
        <v>123</v>
      </c>
      <c r="F98" s="47">
        <v>200</v>
      </c>
      <c r="G98" s="132"/>
      <c r="H98" s="132"/>
      <c r="I98" s="131"/>
      <c r="J98" s="123" t="e">
        <f t="shared" si="34"/>
        <v>#DIV/0!</v>
      </c>
    </row>
    <row r="99" spans="1:10" ht="78" hidden="1" x14ac:dyDescent="0.3">
      <c r="A99" s="25" t="s">
        <v>32</v>
      </c>
      <c r="B99" s="77">
        <v>300</v>
      </c>
      <c r="C99" s="78" t="s">
        <v>60</v>
      </c>
      <c r="D99" s="78" t="s">
        <v>44</v>
      </c>
      <c r="E99" s="46" t="s">
        <v>124</v>
      </c>
      <c r="F99" s="47">
        <v>240</v>
      </c>
      <c r="G99" s="132"/>
      <c r="H99" s="132"/>
      <c r="I99" s="131"/>
      <c r="J99" s="123" t="e">
        <f t="shared" si="34"/>
        <v>#DIV/0!</v>
      </c>
    </row>
    <row r="100" spans="1:10" ht="63.6" hidden="1" customHeight="1" x14ac:dyDescent="0.3">
      <c r="A100" s="25" t="s">
        <v>92</v>
      </c>
      <c r="B100" s="77">
        <v>300</v>
      </c>
      <c r="C100" s="78" t="s">
        <v>60</v>
      </c>
      <c r="D100" s="78" t="s">
        <v>44</v>
      </c>
      <c r="E100" s="46" t="s">
        <v>125</v>
      </c>
      <c r="F100" s="53"/>
      <c r="G100" s="131"/>
      <c r="H100" s="131"/>
      <c r="I100" s="131"/>
      <c r="J100" s="123" t="e">
        <f t="shared" si="34"/>
        <v>#DIV/0!</v>
      </c>
    </row>
    <row r="101" spans="1:10" ht="78" hidden="1" x14ac:dyDescent="0.3">
      <c r="A101" s="25" t="s">
        <v>33</v>
      </c>
      <c r="B101" s="77">
        <v>300</v>
      </c>
      <c r="C101" s="78" t="s">
        <v>60</v>
      </c>
      <c r="D101" s="78" t="s">
        <v>44</v>
      </c>
      <c r="E101" s="46" t="s">
        <v>126</v>
      </c>
      <c r="F101" s="47">
        <v>200</v>
      </c>
      <c r="G101" s="132"/>
      <c r="H101" s="132"/>
      <c r="I101" s="131"/>
      <c r="J101" s="123" t="e">
        <f t="shared" si="34"/>
        <v>#DIV/0!</v>
      </c>
    </row>
    <row r="102" spans="1:10" ht="78" hidden="1" x14ac:dyDescent="0.3">
      <c r="A102" s="25" t="s">
        <v>32</v>
      </c>
      <c r="B102" s="77">
        <v>300</v>
      </c>
      <c r="C102" s="78" t="s">
        <v>60</v>
      </c>
      <c r="D102" s="78" t="s">
        <v>44</v>
      </c>
      <c r="E102" s="46" t="s">
        <v>127</v>
      </c>
      <c r="F102" s="47">
        <v>240</v>
      </c>
      <c r="G102" s="132"/>
      <c r="H102" s="132"/>
      <c r="I102" s="131"/>
      <c r="J102" s="123" t="e">
        <f t="shared" si="34"/>
        <v>#DIV/0!</v>
      </c>
    </row>
    <row r="103" spans="1:10" ht="78" hidden="1" x14ac:dyDescent="0.3">
      <c r="A103" s="24" t="s">
        <v>98</v>
      </c>
      <c r="B103" s="77">
        <v>300</v>
      </c>
      <c r="C103" s="78" t="s">
        <v>60</v>
      </c>
      <c r="D103" s="78" t="s">
        <v>44</v>
      </c>
      <c r="E103" s="46" t="s">
        <v>128</v>
      </c>
      <c r="F103" s="53"/>
      <c r="G103" s="131"/>
      <c r="H103" s="131"/>
      <c r="I103" s="131"/>
      <c r="J103" s="123" t="e">
        <f t="shared" si="34"/>
        <v>#DIV/0!</v>
      </c>
    </row>
    <row r="104" spans="1:10" ht="78" hidden="1" x14ac:dyDescent="0.3">
      <c r="A104" s="25" t="s">
        <v>33</v>
      </c>
      <c r="B104" s="77">
        <v>300</v>
      </c>
      <c r="C104" s="78" t="s">
        <v>60</v>
      </c>
      <c r="D104" s="78" t="s">
        <v>44</v>
      </c>
      <c r="E104" s="46" t="s">
        <v>129</v>
      </c>
      <c r="F104" s="47">
        <v>200</v>
      </c>
      <c r="G104" s="132"/>
      <c r="H104" s="132"/>
      <c r="I104" s="131"/>
      <c r="J104" s="123" t="e">
        <f t="shared" si="34"/>
        <v>#DIV/0!</v>
      </c>
    </row>
    <row r="105" spans="1:10" ht="78" hidden="1" x14ac:dyDescent="0.3">
      <c r="A105" s="25" t="s">
        <v>32</v>
      </c>
      <c r="B105" s="77">
        <v>300</v>
      </c>
      <c r="C105" s="78" t="s">
        <v>60</v>
      </c>
      <c r="D105" s="78" t="s">
        <v>44</v>
      </c>
      <c r="E105" s="46" t="s">
        <v>130</v>
      </c>
      <c r="F105" s="47">
        <v>240</v>
      </c>
      <c r="G105" s="132"/>
      <c r="H105" s="132"/>
      <c r="I105" s="131"/>
      <c r="J105" s="123" t="e">
        <f t="shared" si="34"/>
        <v>#DIV/0!</v>
      </c>
    </row>
    <row r="106" spans="1:10" ht="21.6" hidden="1" customHeight="1" x14ac:dyDescent="0.3">
      <c r="A106" s="67" t="s">
        <v>11</v>
      </c>
      <c r="B106" s="68">
        <v>300</v>
      </c>
      <c r="C106" s="72" t="s">
        <v>60</v>
      </c>
      <c r="D106" s="72" t="s">
        <v>51</v>
      </c>
      <c r="E106" s="52"/>
      <c r="F106" s="41"/>
      <c r="G106" s="126"/>
      <c r="H106" s="126"/>
      <c r="I106" s="127"/>
      <c r="J106" s="123" t="e">
        <f t="shared" si="34"/>
        <v>#DIV/0!</v>
      </c>
    </row>
    <row r="107" spans="1:10" ht="46.8" hidden="1" x14ac:dyDescent="0.3">
      <c r="A107" s="62" t="s">
        <v>79</v>
      </c>
      <c r="B107" s="75">
        <v>300</v>
      </c>
      <c r="C107" s="76" t="s">
        <v>60</v>
      </c>
      <c r="D107" s="76" t="s">
        <v>51</v>
      </c>
      <c r="E107" s="43" t="s">
        <v>99</v>
      </c>
      <c r="F107" s="44"/>
      <c r="G107" s="135"/>
      <c r="H107" s="135"/>
      <c r="I107" s="130"/>
      <c r="J107" s="123" t="e">
        <f t="shared" si="34"/>
        <v>#DIV/0!</v>
      </c>
    </row>
    <row r="108" spans="1:10" ht="156.6" hidden="1" customHeight="1" x14ac:dyDescent="0.3">
      <c r="A108" s="25" t="s">
        <v>80</v>
      </c>
      <c r="B108" s="77">
        <v>300</v>
      </c>
      <c r="C108" s="78" t="s">
        <v>60</v>
      </c>
      <c r="D108" s="78" t="s">
        <v>51</v>
      </c>
      <c r="E108" s="46" t="s">
        <v>131</v>
      </c>
      <c r="F108" s="53"/>
      <c r="G108" s="131"/>
      <c r="H108" s="131"/>
      <c r="I108" s="131"/>
      <c r="J108" s="123" t="e">
        <f t="shared" si="34"/>
        <v>#DIV/0!</v>
      </c>
    </row>
    <row r="109" spans="1:10" ht="78" hidden="1" x14ac:dyDescent="0.3">
      <c r="A109" s="25" t="s">
        <v>33</v>
      </c>
      <c r="B109" s="77">
        <v>300</v>
      </c>
      <c r="C109" s="78" t="s">
        <v>60</v>
      </c>
      <c r="D109" s="78" t="s">
        <v>51</v>
      </c>
      <c r="E109" s="46" t="s">
        <v>132</v>
      </c>
      <c r="F109" s="47">
        <v>200</v>
      </c>
      <c r="G109" s="132"/>
      <c r="H109" s="132"/>
      <c r="I109" s="131"/>
      <c r="J109" s="123" t="e">
        <f t="shared" si="34"/>
        <v>#DIV/0!</v>
      </c>
    </row>
    <row r="110" spans="1:10" ht="78" hidden="1" x14ac:dyDescent="0.3">
      <c r="A110" s="25" t="s">
        <v>32</v>
      </c>
      <c r="B110" s="77">
        <v>300</v>
      </c>
      <c r="C110" s="78" t="s">
        <v>60</v>
      </c>
      <c r="D110" s="78" t="s">
        <v>51</v>
      </c>
      <c r="E110" s="46" t="s">
        <v>133</v>
      </c>
      <c r="F110" s="47">
        <v>240</v>
      </c>
      <c r="G110" s="132"/>
      <c r="H110" s="132"/>
      <c r="I110" s="131"/>
      <c r="J110" s="123" t="e">
        <f t="shared" si="34"/>
        <v>#DIV/0!</v>
      </c>
    </row>
    <row r="111" spans="1:10" ht="65.400000000000006" hidden="1" customHeight="1" x14ac:dyDescent="0.3">
      <c r="A111" s="25" t="s">
        <v>107</v>
      </c>
      <c r="B111" s="77">
        <v>300</v>
      </c>
      <c r="C111" s="78" t="s">
        <v>60</v>
      </c>
      <c r="D111" s="78" t="s">
        <v>51</v>
      </c>
      <c r="E111" s="46" t="s">
        <v>134</v>
      </c>
      <c r="F111" s="53"/>
      <c r="G111" s="131"/>
      <c r="H111" s="131"/>
      <c r="I111" s="131"/>
      <c r="J111" s="123" t="e">
        <f t="shared" si="34"/>
        <v>#DIV/0!</v>
      </c>
    </row>
    <row r="112" spans="1:10" ht="65.099999999999994" hidden="1" customHeight="1" x14ac:dyDescent="0.3">
      <c r="A112" s="25" t="s">
        <v>33</v>
      </c>
      <c r="B112" s="77">
        <v>300</v>
      </c>
      <c r="C112" s="78" t="s">
        <v>60</v>
      </c>
      <c r="D112" s="78" t="s">
        <v>51</v>
      </c>
      <c r="E112" s="46" t="s">
        <v>135</v>
      </c>
      <c r="F112" s="47">
        <v>200</v>
      </c>
      <c r="G112" s="132"/>
      <c r="H112" s="132"/>
      <c r="I112" s="131"/>
      <c r="J112" s="123" t="e">
        <f t="shared" si="34"/>
        <v>#DIV/0!</v>
      </c>
    </row>
    <row r="113" spans="1:10" ht="78" hidden="1" x14ac:dyDescent="0.3">
      <c r="A113" s="48" t="s">
        <v>32</v>
      </c>
      <c r="B113" s="79">
        <v>300</v>
      </c>
      <c r="C113" s="80" t="s">
        <v>60</v>
      </c>
      <c r="D113" s="80" t="s">
        <v>51</v>
      </c>
      <c r="E113" s="49" t="s">
        <v>136</v>
      </c>
      <c r="F113" s="50">
        <v>240</v>
      </c>
      <c r="G113" s="136"/>
      <c r="H113" s="136"/>
      <c r="I113" s="133"/>
      <c r="J113" s="123" t="e">
        <f t="shared" si="34"/>
        <v>#DIV/0!</v>
      </c>
    </row>
    <row r="114" spans="1:10" ht="18.600000000000001" customHeight="1" x14ac:dyDescent="0.3">
      <c r="A114" s="67" t="s">
        <v>12</v>
      </c>
      <c r="B114" s="68">
        <v>753</v>
      </c>
      <c r="C114" s="72" t="s">
        <v>60</v>
      </c>
      <c r="D114" s="72" t="s">
        <v>52</v>
      </c>
      <c r="E114" s="52"/>
      <c r="F114" s="66"/>
      <c r="G114" s="126">
        <f>G115+G136+G120+G124</f>
        <v>653900</v>
      </c>
      <c r="H114" s="126">
        <f t="shared" ref="H114:I114" si="36">H115+H136+H120+H124</f>
        <v>672900</v>
      </c>
      <c r="I114" s="126">
        <f t="shared" si="36"/>
        <v>88413.8</v>
      </c>
      <c r="J114" s="123">
        <f t="shared" si="34"/>
        <v>13.139218308812604</v>
      </c>
    </row>
    <row r="115" spans="1:10" ht="78" x14ac:dyDescent="0.3">
      <c r="A115" s="96" t="s">
        <v>243</v>
      </c>
      <c r="B115" s="91">
        <v>753</v>
      </c>
      <c r="C115" s="92" t="s">
        <v>60</v>
      </c>
      <c r="D115" s="92" t="s">
        <v>52</v>
      </c>
      <c r="E115" s="93" t="s">
        <v>202</v>
      </c>
      <c r="F115" s="95"/>
      <c r="G115" s="125">
        <f>G116</f>
        <v>200000</v>
      </c>
      <c r="H115" s="125">
        <f t="shared" ref="H115:I115" si="37">H116</f>
        <v>200000</v>
      </c>
      <c r="I115" s="125">
        <f t="shared" si="37"/>
        <v>7540</v>
      </c>
      <c r="J115" s="123">
        <f t="shared" si="34"/>
        <v>3.7699999999999996</v>
      </c>
    </row>
    <row r="116" spans="1:10" ht="46.5" customHeight="1" x14ac:dyDescent="0.3">
      <c r="A116" s="97" t="s">
        <v>200</v>
      </c>
      <c r="B116" s="91">
        <v>753</v>
      </c>
      <c r="C116" s="92" t="s">
        <v>60</v>
      </c>
      <c r="D116" s="92" t="s">
        <v>52</v>
      </c>
      <c r="E116" s="93" t="s">
        <v>201</v>
      </c>
      <c r="F116" s="95"/>
      <c r="G116" s="125">
        <f>G118</f>
        <v>200000</v>
      </c>
      <c r="H116" s="125">
        <f t="shared" ref="H116:I116" si="38">H118</f>
        <v>200000</v>
      </c>
      <c r="I116" s="125">
        <f t="shared" si="38"/>
        <v>7540</v>
      </c>
      <c r="J116" s="123">
        <f t="shared" si="34"/>
        <v>3.7699999999999996</v>
      </c>
    </row>
    <row r="117" spans="1:10" ht="18.600000000000001" hidden="1" customHeight="1" x14ac:dyDescent="0.3">
      <c r="A117" s="94"/>
      <c r="B117" s="91">
        <v>753</v>
      </c>
      <c r="C117" s="92" t="s">
        <v>60</v>
      </c>
      <c r="D117" s="92" t="s">
        <v>52</v>
      </c>
      <c r="E117" s="93"/>
      <c r="F117" s="95"/>
      <c r="G117" s="125"/>
      <c r="H117" s="125"/>
      <c r="I117" s="134"/>
      <c r="J117" s="123" t="e">
        <f t="shared" si="34"/>
        <v>#DIV/0!</v>
      </c>
    </row>
    <row r="118" spans="1:10" ht="46.5" customHeight="1" x14ac:dyDescent="0.3">
      <c r="A118" s="25" t="s">
        <v>33</v>
      </c>
      <c r="B118" s="91">
        <v>753</v>
      </c>
      <c r="C118" s="92" t="s">
        <v>60</v>
      </c>
      <c r="D118" s="92" t="s">
        <v>52</v>
      </c>
      <c r="E118" s="93" t="s">
        <v>201</v>
      </c>
      <c r="F118" s="90">
        <v>200</v>
      </c>
      <c r="G118" s="125">
        <f>G119</f>
        <v>200000</v>
      </c>
      <c r="H118" s="125">
        <f>H119</f>
        <v>200000</v>
      </c>
      <c r="I118" s="125">
        <f t="shared" ref="I118" si="39">I119</f>
        <v>7540</v>
      </c>
      <c r="J118" s="123">
        <f t="shared" si="34"/>
        <v>3.7699999999999996</v>
      </c>
    </row>
    <row r="119" spans="1:10" ht="63.75" customHeight="1" x14ac:dyDescent="0.3">
      <c r="A119" s="25" t="s">
        <v>32</v>
      </c>
      <c r="B119" s="91">
        <v>753</v>
      </c>
      <c r="C119" s="92" t="s">
        <v>60</v>
      </c>
      <c r="D119" s="92" t="s">
        <v>52</v>
      </c>
      <c r="E119" s="93" t="s">
        <v>206</v>
      </c>
      <c r="F119" s="90">
        <v>240</v>
      </c>
      <c r="G119" s="125">
        <v>200000</v>
      </c>
      <c r="H119" s="125">
        <v>200000</v>
      </c>
      <c r="I119" s="125">
        <v>7540</v>
      </c>
      <c r="J119" s="123">
        <f t="shared" si="34"/>
        <v>3.7699999999999996</v>
      </c>
    </row>
    <row r="120" spans="1:10" ht="90.75" customHeight="1" x14ac:dyDescent="0.3">
      <c r="A120" s="107" t="s">
        <v>244</v>
      </c>
      <c r="B120" s="91">
        <v>753</v>
      </c>
      <c r="C120" s="92" t="s">
        <v>60</v>
      </c>
      <c r="D120" s="92" t="s">
        <v>52</v>
      </c>
      <c r="E120" s="93" t="s">
        <v>245</v>
      </c>
      <c r="F120" s="90"/>
      <c r="G120" s="125">
        <f t="shared" ref="G120:I122" si="40">G121</f>
        <v>100000</v>
      </c>
      <c r="H120" s="125">
        <f t="shared" si="40"/>
        <v>100000</v>
      </c>
      <c r="I120" s="125">
        <f t="shared" si="40"/>
        <v>0</v>
      </c>
      <c r="J120" s="123">
        <v>0</v>
      </c>
    </row>
    <row r="121" spans="1:10" ht="45.75" customHeight="1" x14ac:dyDescent="0.3">
      <c r="A121" s="14" t="s">
        <v>200</v>
      </c>
      <c r="B121" s="91">
        <v>753</v>
      </c>
      <c r="C121" s="92" t="s">
        <v>60</v>
      </c>
      <c r="D121" s="92" t="s">
        <v>52</v>
      </c>
      <c r="E121" s="93" t="s">
        <v>246</v>
      </c>
      <c r="F121" s="90"/>
      <c r="G121" s="125">
        <f t="shared" si="40"/>
        <v>100000</v>
      </c>
      <c r="H121" s="125">
        <f t="shared" si="40"/>
        <v>100000</v>
      </c>
      <c r="I121" s="125">
        <f t="shared" si="40"/>
        <v>0</v>
      </c>
      <c r="J121" s="123">
        <v>0</v>
      </c>
    </row>
    <row r="122" spans="1:10" ht="48.75" customHeight="1" x14ac:dyDescent="0.3">
      <c r="A122" s="14" t="s">
        <v>33</v>
      </c>
      <c r="B122" s="91">
        <v>753</v>
      </c>
      <c r="C122" s="92" t="s">
        <v>60</v>
      </c>
      <c r="D122" s="92" t="s">
        <v>52</v>
      </c>
      <c r="E122" s="93" t="s">
        <v>246</v>
      </c>
      <c r="F122" s="90">
        <v>200</v>
      </c>
      <c r="G122" s="125">
        <f t="shared" si="40"/>
        <v>100000</v>
      </c>
      <c r="H122" s="125">
        <f t="shared" si="40"/>
        <v>100000</v>
      </c>
      <c r="I122" s="125">
        <f t="shared" si="40"/>
        <v>0</v>
      </c>
      <c r="J122" s="123">
        <f>I122/H122*100</f>
        <v>0</v>
      </c>
    </row>
    <row r="123" spans="1:10" ht="63.75" customHeight="1" x14ac:dyDescent="0.3">
      <c r="A123" s="14" t="s">
        <v>32</v>
      </c>
      <c r="B123" s="91">
        <v>753</v>
      </c>
      <c r="C123" s="92" t="s">
        <v>60</v>
      </c>
      <c r="D123" s="92" t="s">
        <v>52</v>
      </c>
      <c r="E123" s="93" t="s">
        <v>246</v>
      </c>
      <c r="F123" s="90">
        <v>240</v>
      </c>
      <c r="G123" s="125">
        <v>100000</v>
      </c>
      <c r="H123" s="125">
        <v>100000</v>
      </c>
      <c r="I123" s="125">
        <v>0</v>
      </c>
      <c r="J123" s="123">
        <f>I123/H123*100</f>
        <v>0</v>
      </c>
    </row>
    <row r="124" spans="1:10" ht="82.5" customHeight="1" x14ac:dyDescent="0.3">
      <c r="A124" s="14" t="s">
        <v>252</v>
      </c>
      <c r="B124" s="91">
        <v>753</v>
      </c>
      <c r="C124" s="92" t="s">
        <v>60</v>
      </c>
      <c r="D124" s="92" t="s">
        <v>52</v>
      </c>
      <c r="E124" s="93" t="s">
        <v>248</v>
      </c>
      <c r="F124" s="90"/>
      <c r="G124" s="125">
        <f>G125</f>
        <v>0</v>
      </c>
      <c r="H124" s="125">
        <f>H125+H128</f>
        <v>19000</v>
      </c>
      <c r="I124" s="125">
        <f>I125+I128</f>
        <v>0</v>
      </c>
      <c r="J124" s="123">
        <f>I124/H124*100</f>
        <v>0</v>
      </c>
    </row>
    <row r="125" spans="1:10" ht="44.25" customHeight="1" x14ac:dyDescent="0.3">
      <c r="A125" s="14" t="s">
        <v>253</v>
      </c>
      <c r="B125" s="91">
        <v>753</v>
      </c>
      <c r="C125" s="92" t="s">
        <v>60</v>
      </c>
      <c r="D125" s="92" t="s">
        <v>52</v>
      </c>
      <c r="E125" s="93" t="s">
        <v>250</v>
      </c>
      <c r="F125" s="90"/>
      <c r="G125" s="125">
        <f>G126</f>
        <v>0</v>
      </c>
      <c r="H125" s="125">
        <f>H126</f>
        <v>11900</v>
      </c>
      <c r="I125" s="125">
        <f>I126</f>
        <v>0</v>
      </c>
      <c r="J125" s="123">
        <f t="shared" ref="J125:J131" si="41">I125/H125*100</f>
        <v>0</v>
      </c>
    </row>
    <row r="126" spans="1:10" ht="48" customHeight="1" x14ac:dyDescent="0.3">
      <c r="A126" s="14" t="s">
        <v>33</v>
      </c>
      <c r="B126" s="91">
        <v>753</v>
      </c>
      <c r="C126" s="92" t="s">
        <v>60</v>
      </c>
      <c r="D126" s="92" t="s">
        <v>52</v>
      </c>
      <c r="E126" s="93" t="s">
        <v>251</v>
      </c>
      <c r="F126" s="90">
        <v>200</v>
      </c>
      <c r="G126" s="125">
        <f>G127</f>
        <v>0</v>
      </c>
      <c r="H126" s="125">
        <f>H127</f>
        <v>11900</v>
      </c>
      <c r="I126" s="125">
        <f>I127</f>
        <v>0</v>
      </c>
      <c r="J126" s="123">
        <f t="shared" si="41"/>
        <v>0</v>
      </c>
    </row>
    <row r="127" spans="1:10" ht="63.75" customHeight="1" x14ac:dyDescent="0.3">
      <c r="A127" s="14" t="s">
        <v>32</v>
      </c>
      <c r="B127" s="91">
        <v>753</v>
      </c>
      <c r="C127" s="92" t="s">
        <v>60</v>
      </c>
      <c r="D127" s="92" t="s">
        <v>52</v>
      </c>
      <c r="E127" s="93" t="s">
        <v>251</v>
      </c>
      <c r="F127" s="90">
        <v>240</v>
      </c>
      <c r="G127" s="125">
        <v>0</v>
      </c>
      <c r="H127" s="125">
        <v>11900</v>
      </c>
      <c r="I127" s="125">
        <v>0</v>
      </c>
      <c r="J127" s="123">
        <f t="shared" si="41"/>
        <v>0</v>
      </c>
    </row>
    <row r="128" spans="1:10" ht="46.5" customHeight="1" x14ac:dyDescent="0.3">
      <c r="A128" s="14" t="s">
        <v>254</v>
      </c>
      <c r="B128" s="91">
        <v>753</v>
      </c>
      <c r="C128" s="92" t="s">
        <v>60</v>
      </c>
      <c r="D128" s="92" t="s">
        <v>52</v>
      </c>
      <c r="E128" s="93" t="s">
        <v>247</v>
      </c>
      <c r="F128" s="90"/>
      <c r="G128" s="125"/>
      <c r="H128" s="125">
        <f t="shared" ref="H128:I130" si="42">H129</f>
        <v>7100</v>
      </c>
      <c r="I128" s="125">
        <f t="shared" si="42"/>
        <v>0</v>
      </c>
      <c r="J128" s="123">
        <f>I128/H128*100</f>
        <v>0</v>
      </c>
    </row>
    <row r="129" spans="1:10" ht="39" customHeight="1" x14ac:dyDescent="0.3">
      <c r="A129" s="14" t="s">
        <v>255</v>
      </c>
      <c r="B129" s="91">
        <v>753</v>
      </c>
      <c r="C129" s="92" t="s">
        <v>60</v>
      </c>
      <c r="D129" s="92" t="s">
        <v>52</v>
      </c>
      <c r="E129" s="93" t="s">
        <v>249</v>
      </c>
      <c r="F129" s="90"/>
      <c r="G129" s="125"/>
      <c r="H129" s="125">
        <f t="shared" si="42"/>
        <v>7100</v>
      </c>
      <c r="I129" s="125">
        <f t="shared" si="42"/>
        <v>0</v>
      </c>
      <c r="J129" s="123">
        <f t="shared" si="41"/>
        <v>0</v>
      </c>
    </row>
    <row r="130" spans="1:10" ht="50.25" customHeight="1" x14ac:dyDescent="0.3">
      <c r="A130" s="14" t="s">
        <v>33</v>
      </c>
      <c r="B130" s="91">
        <v>753</v>
      </c>
      <c r="C130" s="92" t="s">
        <v>60</v>
      </c>
      <c r="D130" s="92" t="s">
        <v>52</v>
      </c>
      <c r="E130" s="93" t="s">
        <v>249</v>
      </c>
      <c r="F130" s="90">
        <v>200</v>
      </c>
      <c r="G130" s="125"/>
      <c r="H130" s="125">
        <f t="shared" si="42"/>
        <v>7100</v>
      </c>
      <c r="I130" s="125">
        <f t="shared" si="42"/>
        <v>0</v>
      </c>
      <c r="J130" s="123">
        <f>I130/H130*100</f>
        <v>0</v>
      </c>
    </row>
    <row r="131" spans="1:10" ht="63.75" customHeight="1" x14ac:dyDescent="0.3">
      <c r="A131" s="97" t="s">
        <v>32</v>
      </c>
      <c r="B131" s="91">
        <v>753</v>
      </c>
      <c r="C131" s="92" t="s">
        <v>60</v>
      </c>
      <c r="D131" s="92" t="s">
        <v>52</v>
      </c>
      <c r="E131" s="93" t="s">
        <v>249</v>
      </c>
      <c r="F131" s="90">
        <v>240</v>
      </c>
      <c r="G131" s="125"/>
      <c r="H131" s="125">
        <v>7100</v>
      </c>
      <c r="I131" s="125">
        <v>0</v>
      </c>
      <c r="J131" s="123">
        <f t="shared" si="41"/>
        <v>0</v>
      </c>
    </row>
    <row r="132" spans="1:10" ht="32.25" customHeight="1" x14ac:dyDescent="0.3">
      <c r="A132" s="62" t="s">
        <v>231</v>
      </c>
      <c r="B132" s="75">
        <v>753</v>
      </c>
      <c r="C132" s="76" t="s">
        <v>60</v>
      </c>
      <c r="D132" s="76" t="s">
        <v>52</v>
      </c>
      <c r="E132" s="43" t="s">
        <v>230</v>
      </c>
      <c r="F132" s="81"/>
      <c r="G132" s="135">
        <f>G136</f>
        <v>353900</v>
      </c>
      <c r="H132" s="135">
        <f>H136</f>
        <v>353900</v>
      </c>
      <c r="I132" s="135">
        <f t="shared" ref="I132" si="43">I136</f>
        <v>80873.8</v>
      </c>
      <c r="J132" s="123">
        <f t="shared" si="34"/>
        <v>22.852161627578411</v>
      </c>
    </row>
    <row r="133" spans="1:10" ht="33" hidden="1" customHeight="1" x14ac:dyDescent="0.3">
      <c r="A133" s="25" t="s">
        <v>82</v>
      </c>
      <c r="B133" s="77">
        <v>753</v>
      </c>
      <c r="C133" s="78" t="s">
        <v>60</v>
      </c>
      <c r="D133" s="78" t="s">
        <v>52</v>
      </c>
      <c r="E133" s="43" t="s">
        <v>203</v>
      </c>
      <c r="F133" s="53"/>
      <c r="G133" s="131"/>
      <c r="H133" s="131"/>
      <c r="I133" s="131"/>
      <c r="J133" s="123" t="e">
        <f t="shared" si="34"/>
        <v>#DIV/0!</v>
      </c>
    </row>
    <row r="134" spans="1:10" ht="51" hidden="1" customHeight="1" x14ac:dyDescent="0.3">
      <c r="A134" s="25" t="s">
        <v>33</v>
      </c>
      <c r="B134" s="77">
        <v>753</v>
      </c>
      <c r="C134" s="78" t="s">
        <v>60</v>
      </c>
      <c r="D134" s="78" t="s">
        <v>52</v>
      </c>
      <c r="E134" s="46" t="s">
        <v>203</v>
      </c>
      <c r="F134" s="53">
        <v>200</v>
      </c>
      <c r="G134" s="131"/>
      <c r="H134" s="131"/>
      <c r="I134" s="131"/>
      <c r="J134" s="123" t="e">
        <f t="shared" si="34"/>
        <v>#DIV/0!</v>
      </c>
    </row>
    <row r="135" spans="1:10" ht="67.5" hidden="1" customHeight="1" x14ac:dyDescent="0.3">
      <c r="A135" s="25" t="s">
        <v>32</v>
      </c>
      <c r="B135" s="77">
        <v>300</v>
      </c>
      <c r="C135" s="78" t="s">
        <v>60</v>
      </c>
      <c r="D135" s="78" t="s">
        <v>52</v>
      </c>
      <c r="E135" s="46" t="s">
        <v>137</v>
      </c>
      <c r="F135" s="53">
        <v>240</v>
      </c>
      <c r="G135" s="131"/>
      <c r="H135" s="131"/>
      <c r="I135" s="131"/>
      <c r="J135" s="123" t="e">
        <f t="shared" si="34"/>
        <v>#DIV/0!</v>
      </c>
    </row>
    <row r="136" spans="1:10" ht="60.75" customHeight="1" x14ac:dyDescent="0.3">
      <c r="A136" s="25" t="s">
        <v>103</v>
      </c>
      <c r="B136" s="77">
        <v>753</v>
      </c>
      <c r="C136" s="78" t="s">
        <v>60</v>
      </c>
      <c r="D136" s="78" t="s">
        <v>52</v>
      </c>
      <c r="E136" s="63" t="s">
        <v>204</v>
      </c>
      <c r="F136" s="53"/>
      <c r="G136" s="131">
        <f>G137</f>
        <v>353900</v>
      </c>
      <c r="H136" s="131">
        <f t="shared" ref="H136:I136" si="44">H137</f>
        <v>353900</v>
      </c>
      <c r="I136" s="131">
        <f t="shared" si="44"/>
        <v>80873.8</v>
      </c>
      <c r="J136" s="123">
        <f t="shared" si="34"/>
        <v>22.852161627578411</v>
      </c>
    </row>
    <row r="137" spans="1:10" ht="46.5" customHeight="1" x14ac:dyDescent="0.3">
      <c r="A137" s="25" t="s">
        <v>33</v>
      </c>
      <c r="B137" s="77">
        <v>753</v>
      </c>
      <c r="C137" s="78" t="s">
        <v>60</v>
      </c>
      <c r="D137" s="78" t="s">
        <v>52</v>
      </c>
      <c r="E137" s="63" t="s">
        <v>205</v>
      </c>
      <c r="F137" s="53">
        <v>200</v>
      </c>
      <c r="G137" s="131">
        <f>G138</f>
        <v>353900</v>
      </c>
      <c r="H137" s="131">
        <f t="shared" ref="H137:I137" si="45">H138</f>
        <v>353900</v>
      </c>
      <c r="I137" s="131">
        <f t="shared" si="45"/>
        <v>80873.8</v>
      </c>
      <c r="J137" s="123">
        <f t="shared" si="34"/>
        <v>22.852161627578411</v>
      </c>
    </row>
    <row r="138" spans="1:10" ht="60" customHeight="1" x14ac:dyDescent="0.3">
      <c r="A138" s="48" t="s">
        <v>32</v>
      </c>
      <c r="B138" s="79">
        <v>753</v>
      </c>
      <c r="C138" s="80" t="s">
        <v>60</v>
      </c>
      <c r="D138" s="80" t="s">
        <v>52</v>
      </c>
      <c r="E138" s="64" t="s">
        <v>205</v>
      </c>
      <c r="F138" s="57">
        <v>240</v>
      </c>
      <c r="G138" s="133">
        <v>353900</v>
      </c>
      <c r="H138" s="133">
        <v>353900</v>
      </c>
      <c r="I138" s="133">
        <v>80873.8</v>
      </c>
      <c r="J138" s="123">
        <f t="shared" si="34"/>
        <v>22.852161627578411</v>
      </c>
    </row>
    <row r="139" spans="1:10" ht="12" customHeight="1" x14ac:dyDescent="0.3">
      <c r="A139" s="14"/>
      <c r="B139" s="74"/>
      <c r="C139" s="83"/>
      <c r="D139" s="83"/>
      <c r="E139" s="52"/>
      <c r="F139" s="23"/>
      <c r="G139" s="127"/>
      <c r="H139" s="127"/>
      <c r="I139" s="127"/>
      <c r="J139" s="123"/>
    </row>
    <row r="140" spans="1:10" ht="20.399999999999999" hidden="1" customHeight="1" x14ac:dyDescent="0.3">
      <c r="A140" s="67" t="s">
        <v>17</v>
      </c>
      <c r="B140" s="68">
        <v>300</v>
      </c>
      <c r="C140" s="72" t="s">
        <v>61</v>
      </c>
      <c r="D140" s="72" t="s">
        <v>50</v>
      </c>
      <c r="E140" s="52"/>
      <c r="F140" s="23"/>
      <c r="G140" s="127"/>
      <c r="H140" s="127"/>
      <c r="I140" s="127"/>
      <c r="J140" s="123" t="e">
        <f t="shared" si="34"/>
        <v>#DIV/0!</v>
      </c>
    </row>
    <row r="141" spans="1:10" ht="21.9" hidden="1" customHeight="1" x14ac:dyDescent="0.3">
      <c r="A141" s="67" t="s">
        <v>34</v>
      </c>
      <c r="B141" s="68">
        <v>300</v>
      </c>
      <c r="C141" s="72" t="s">
        <v>61</v>
      </c>
      <c r="D141" s="72" t="s">
        <v>61</v>
      </c>
      <c r="E141" s="52"/>
      <c r="F141" s="23"/>
      <c r="G141" s="127"/>
      <c r="H141" s="127"/>
      <c r="I141" s="127"/>
      <c r="J141" s="123" t="e">
        <f t="shared" si="34"/>
        <v>#DIV/0!</v>
      </c>
    </row>
    <row r="142" spans="1:10" ht="39" hidden="1" customHeight="1" x14ac:dyDescent="0.3">
      <c r="A142" s="84" t="s">
        <v>111</v>
      </c>
      <c r="B142" s="75">
        <v>300</v>
      </c>
      <c r="C142" s="76" t="s">
        <v>61</v>
      </c>
      <c r="D142" s="76" t="s">
        <v>61</v>
      </c>
      <c r="E142" s="43" t="s">
        <v>101</v>
      </c>
      <c r="F142" s="55"/>
      <c r="G142" s="130"/>
      <c r="H142" s="130"/>
      <c r="I142" s="130"/>
      <c r="J142" s="123" t="e">
        <f t="shared" si="34"/>
        <v>#DIV/0!</v>
      </c>
    </row>
    <row r="143" spans="1:10" ht="62.1" hidden="1" customHeight="1" x14ac:dyDescent="0.3">
      <c r="A143" s="24" t="s">
        <v>102</v>
      </c>
      <c r="B143" s="77">
        <v>300</v>
      </c>
      <c r="C143" s="78" t="s">
        <v>61</v>
      </c>
      <c r="D143" s="78" t="s">
        <v>61</v>
      </c>
      <c r="E143" s="46" t="s">
        <v>138</v>
      </c>
      <c r="F143" s="53"/>
      <c r="G143" s="131"/>
      <c r="H143" s="131"/>
      <c r="I143" s="131"/>
      <c r="J143" s="123" t="e">
        <f t="shared" si="34"/>
        <v>#DIV/0!</v>
      </c>
    </row>
    <row r="144" spans="1:10" ht="78" hidden="1" x14ac:dyDescent="0.3">
      <c r="A144" s="24" t="s">
        <v>33</v>
      </c>
      <c r="B144" s="77">
        <v>300</v>
      </c>
      <c r="C144" s="78" t="s">
        <v>61</v>
      </c>
      <c r="D144" s="78" t="s">
        <v>61</v>
      </c>
      <c r="E144" s="46" t="s">
        <v>139</v>
      </c>
      <c r="F144" s="53">
        <v>200</v>
      </c>
      <c r="G144" s="131"/>
      <c r="H144" s="131"/>
      <c r="I144" s="131"/>
      <c r="J144" s="123" t="e">
        <f t="shared" si="34"/>
        <v>#DIV/0!</v>
      </c>
    </row>
    <row r="145" spans="1:10" ht="78" hidden="1" x14ac:dyDescent="0.3">
      <c r="A145" s="56" t="s">
        <v>32</v>
      </c>
      <c r="B145" s="79">
        <v>300</v>
      </c>
      <c r="C145" s="80" t="s">
        <v>61</v>
      </c>
      <c r="D145" s="80" t="s">
        <v>61</v>
      </c>
      <c r="E145" s="49" t="s">
        <v>139</v>
      </c>
      <c r="F145" s="57">
        <v>240</v>
      </c>
      <c r="G145" s="133"/>
      <c r="H145" s="133"/>
      <c r="I145" s="133"/>
      <c r="J145" s="123" t="e">
        <f t="shared" si="34"/>
        <v>#DIV/0!</v>
      </c>
    </row>
    <row r="146" spans="1:10" hidden="1" x14ac:dyDescent="0.3">
      <c r="A146" s="28"/>
      <c r="B146" s="74"/>
      <c r="C146" s="83"/>
      <c r="D146" s="83"/>
      <c r="E146" s="52"/>
      <c r="F146" s="23"/>
      <c r="G146" s="127"/>
      <c r="H146" s="127"/>
      <c r="I146" s="127"/>
      <c r="J146" s="123" t="e">
        <f t="shared" si="34"/>
        <v>#DIV/0!</v>
      </c>
    </row>
    <row r="147" spans="1:10" ht="18" hidden="1" customHeight="1" x14ac:dyDescent="0.3">
      <c r="A147" s="11" t="s">
        <v>41</v>
      </c>
      <c r="B147" s="68">
        <v>300</v>
      </c>
      <c r="C147" s="72" t="s">
        <v>42</v>
      </c>
      <c r="D147" s="72" t="s">
        <v>50</v>
      </c>
      <c r="E147" s="52"/>
      <c r="F147" s="23"/>
      <c r="G147" s="127"/>
      <c r="H147" s="127"/>
      <c r="I147" s="127"/>
      <c r="J147" s="123" t="e">
        <f t="shared" si="34"/>
        <v>#DIV/0!</v>
      </c>
    </row>
    <row r="148" spans="1:10" ht="18.899999999999999" hidden="1" customHeight="1" x14ac:dyDescent="0.3">
      <c r="A148" s="11" t="s">
        <v>43</v>
      </c>
      <c r="B148" s="68">
        <v>300</v>
      </c>
      <c r="C148" s="72" t="s">
        <v>42</v>
      </c>
      <c r="D148" s="72" t="s">
        <v>44</v>
      </c>
      <c r="E148" s="52"/>
      <c r="F148" s="23"/>
      <c r="G148" s="127"/>
      <c r="H148" s="127"/>
      <c r="I148" s="127"/>
      <c r="J148" s="123" t="e">
        <f t="shared" si="34"/>
        <v>#DIV/0!</v>
      </c>
    </row>
    <row r="149" spans="1:10" ht="42" hidden="1" customHeight="1" x14ac:dyDescent="0.3">
      <c r="A149" s="84" t="s">
        <v>112</v>
      </c>
      <c r="B149" s="75">
        <v>300</v>
      </c>
      <c r="C149" s="76" t="s">
        <v>42</v>
      </c>
      <c r="D149" s="76" t="s">
        <v>44</v>
      </c>
      <c r="E149" s="43" t="s">
        <v>104</v>
      </c>
      <c r="F149" s="55"/>
      <c r="G149" s="130"/>
      <c r="H149" s="130"/>
      <c r="I149" s="130"/>
      <c r="J149" s="123" t="e">
        <f t="shared" si="34"/>
        <v>#DIV/0!</v>
      </c>
    </row>
    <row r="150" spans="1:10" ht="78" hidden="1" x14ac:dyDescent="0.3">
      <c r="A150" s="24" t="s">
        <v>45</v>
      </c>
      <c r="B150" s="77">
        <v>300</v>
      </c>
      <c r="C150" s="78" t="s">
        <v>42</v>
      </c>
      <c r="D150" s="78" t="s">
        <v>44</v>
      </c>
      <c r="E150" s="46" t="s">
        <v>140</v>
      </c>
      <c r="F150" s="53"/>
      <c r="G150" s="131"/>
      <c r="H150" s="131"/>
      <c r="I150" s="131"/>
      <c r="J150" s="123" t="e">
        <f t="shared" si="34"/>
        <v>#DIV/0!</v>
      </c>
    </row>
    <row r="151" spans="1:10" ht="78" hidden="1" x14ac:dyDescent="0.3">
      <c r="A151" s="24" t="s">
        <v>46</v>
      </c>
      <c r="B151" s="77">
        <v>300</v>
      </c>
      <c r="C151" s="78" t="s">
        <v>42</v>
      </c>
      <c r="D151" s="78" t="s">
        <v>44</v>
      </c>
      <c r="E151" s="46" t="s">
        <v>141</v>
      </c>
      <c r="F151" s="58" t="s">
        <v>47</v>
      </c>
      <c r="G151" s="132"/>
      <c r="H151" s="132"/>
      <c r="I151" s="131"/>
      <c r="J151" s="123" t="e">
        <f t="shared" si="34"/>
        <v>#DIV/0!</v>
      </c>
    </row>
    <row r="152" spans="1:10" ht="63.9" hidden="1" customHeight="1" x14ac:dyDescent="0.3">
      <c r="A152" s="56" t="s">
        <v>48</v>
      </c>
      <c r="B152" s="79">
        <v>300</v>
      </c>
      <c r="C152" s="80" t="s">
        <v>42</v>
      </c>
      <c r="D152" s="80" t="s">
        <v>44</v>
      </c>
      <c r="E152" s="49" t="s">
        <v>140</v>
      </c>
      <c r="F152" s="59" t="s">
        <v>49</v>
      </c>
      <c r="G152" s="136"/>
      <c r="H152" s="136"/>
      <c r="I152" s="133"/>
      <c r="J152" s="123" t="e">
        <f t="shared" si="34"/>
        <v>#DIV/0!</v>
      </c>
    </row>
    <row r="153" spans="1:10" hidden="1" x14ac:dyDescent="0.3">
      <c r="A153" s="28"/>
      <c r="B153" s="74"/>
      <c r="C153" s="83"/>
      <c r="D153" s="83"/>
      <c r="E153" s="52"/>
      <c r="F153" s="85"/>
      <c r="G153" s="126"/>
      <c r="H153" s="126"/>
      <c r="I153" s="127"/>
      <c r="J153" s="123" t="e">
        <f t="shared" si="34"/>
        <v>#DIV/0!</v>
      </c>
    </row>
    <row r="154" spans="1:10" ht="31.2" x14ac:dyDescent="0.3">
      <c r="A154" s="28" t="s">
        <v>280</v>
      </c>
      <c r="B154" s="74">
        <v>753</v>
      </c>
      <c r="C154" s="83" t="s">
        <v>54</v>
      </c>
      <c r="D154" s="83" t="s">
        <v>50</v>
      </c>
      <c r="E154" s="52" t="s">
        <v>281</v>
      </c>
      <c r="F154" s="85"/>
      <c r="G154" s="126"/>
      <c r="H154" s="126">
        <f>H155</f>
        <v>25000</v>
      </c>
      <c r="I154" s="127"/>
      <c r="J154" s="123">
        <v>0</v>
      </c>
    </row>
    <row r="155" spans="1:10" ht="312" x14ac:dyDescent="0.3">
      <c r="A155" s="28" t="s">
        <v>284</v>
      </c>
      <c r="B155" s="74">
        <v>753</v>
      </c>
      <c r="C155" s="83" t="s">
        <v>54</v>
      </c>
      <c r="D155" s="83" t="s">
        <v>60</v>
      </c>
      <c r="E155" s="52" t="s">
        <v>282</v>
      </c>
      <c r="F155" s="85"/>
      <c r="G155" s="126"/>
      <c r="H155" s="126">
        <f>H157</f>
        <v>25000</v>
      </c>
      <c r="I155" s="127"/>
      <c r="J155" s="123">
        <v>0</v>
      </c>
    </row>
    <row r="156" spans="1:10" ht="31.2" x14ac:dyDescent="0.3">
      <c r="A156" s="28" t="s">
        <v>285</v>
      </c>
      <c r="B156" s="74">
        <v>753</v>
      </c>
      <c r="C156" s="83" t="s">
        <v>54</v>
      </c>
      <c r="D156" s="83" t="s">
        <v>60</v>
      </c>
      <c r="E156" s="52" t="s">
        <v>283</v>
      </c>
      <c r="F156" s="85"/>
      <c r="G156" s="126"/>
      <c r="H156" s="126">
        <f>H157</f>
        <v>25000</v>
      </c>
      <c r="I156" s="127"/>
      <c r="J156" s="123">
        <v>0</v>
      </c>
    </row>
    <row r="157" spans="1:10" ht="46.8" x14ac:dyDescent="0.3">
      <c r="A157" s="28" t="s">
        <v>33</v>
      </c>
      <c r="B157" s="74">
        <v>753</v>
      </c>
      <c r="C157" s="83" t="s">
        <v>54</v>
      </c>
      <c r="D157" s="83" t="s">
        <v>60</v>
      </c>
      <c r="E157" s="52" t="s">
        <v>278</v>
      </c>
      <c r="F157" s="85"/>
      <c r="G157" s="126"/>
      <c r="H157" s="126">
        <f>H158</f>
        <v>25000</v>
      </c>
      <c r="I157" s="127"/>
      <c r="J157" s="123">
        <v>0</v>
      </c>
    </row>
    <row r="158" spans="1:10" ht="62.4" x14ac:dyDescent="0.3">
      <c r="A158" s="28" t="s">
        <v>32</v>
      </c>
      <c r="B158" s="74">
        <v>753</v>
      </c>
      <c r="C158" s="83" t="s">
        <v>54</v>
      </c>
      <c r="D158" s="83" t="s">
        <v>60</v>
      </c>
      <c r="E158" s="52" t="s">
        <v>278</v>
      </c>
      <c r="F158" s="85" t="s">
        <v>279</v>
      </c>
      <c r="G158" s="126"/>
      <c r="H158" s="126">
        <v>25000</v>
      </c>
      <c r="I158" s="127"/>
      <c r="J158" s="123">
        <v>0</v>
      </c>
    </row>
    <row r="159" spans="1:10" x14ac:dyDescent="0.3">
      <c r="A159" s="28"/>
      <c r="B159" s="74"/>
      <c r="C159" s="83"/>
      <c r="D159" s="83"/>
      <c r="E159" s="52"/>
      <c r="F159" s="85"/>
      <c r="G159" s="126"/>
      <c r="H159" s="126"/>
      <c r="I159" s="127"/>
      <c r="J159" s="123"/>
    </row>
    <row r="160" spans="1:10" ht="20.25" customHeight="1" x14ac:dyDescent="0.3">
      <c r="A160" s="67" t="s">
        <v>19</v>
      </c>
      <c r="B160" s="68">
        <v>753</v>
      </c>
      <c r="C160" s="72" t="s">
        <v>57</v>
      </c>
      <c r="D160" s="72" t="s">
        <v>50</v>
      </c>
      <c r="E160" s="52"/>
      <c r="F160" s="66"/>
      <c r="G160" s="126">
        <f>G161</f>
        <v>34008</v>
      </c>
      <c r="H160" s="126">
        <f t="shared" ref="H160:I160" si="46">H161</f>
        <v>34008</v>
      </c>
      <c r="I160" s="126">
        <f t="shared" si="46"/>
        <v>7219.68</v>
      </c>
      <c r="J160" s="123">
        <f t="shared" si="34"/>
        <v>21.22935779816514</v>
      </c>
    </row>
    <row r="161" spans="1:10" ht="20.399999999999999" customHeight="1" x14ac:dyDescent="0.3">
      <c r="A161" s="67" t="s">
        <v>31</v>
      </c>
      <c r="B161" s="68">
        <v>753</v>
      </c>
      <c r="C161" s="72" t="s">
        <v>57</v>
      </c>
      <c r="D161" s="72" t="s">
        <v>44</v>
      </c>
      <c r="E161" s="52"/>
      <c r="F161" s="41"/>
      <c r="G161" s="126">
        <f>G162</f>
        <v>34008</v>
      </c>
      <c r="H161" s="126">
        <f t="shared" ref="H161:I161" si="47">H162</f>
        <v>34008</v>
      </c>
      <c r="I161" s="126">
        <f t="shared" si="47"/>
        <v>7219.68</v>
      </c>
      <c r="J161" s="123">
        <f t="shared" si="34"/>
        <v>21.22935779816514</v>
      </c>
    </row>
    <row r="162" spans="1:10" ht="27" customHeight="1" x14ac:dyDescent="0.3">
      <c r="A162" s="62" t="s">
        <v>73</v>
      </c>
      <c r="B162" s="75">
        <v>753</v>
      </c>
      <c r="C162" s="76" t="s">
        <v>57</v>
      </c>
      <c r="D162" s="76" t="s">
        <v>44</v>
      </c>
      <c r="E162" s="43" t="s">
        <v>185</v>
      </c>
      <c r="F162" s="44"/>
      <c r="G162" s="135">
        <f>G163</f>
        <v>34008</v>
      </c>
      <c r="H162" s="135">
        <f t="shared" ref="H162:I162" si="48">H163</f>
        <v>34008</v>
      </c>
      <c r="I162" s="135">
        <f t="shared" si="48"/>
        <v>7219.68</v>
      </c>
      <c r="J162" s="123">
        <f t="shared" si="34"/>
        <v>21.22935779816514</v>
      </c>
    </row>
    <row r="163" spans="1:10" ht="18" customHeight="1" x14ac:dyDescent="0.3">
      <c r="A163" s="25" t="s">
        <v>83</v>
      </c>
      <c r="B163" s="77">
        <v>753</v>
      </c>
      <c r="C163" s="78" t="s">
        <v>57</v>
      </c>
      <c r="D163" s="78" t="s">
        <v>44</v>
      </c>
      <c r="E163" s="46" t="s">
        <v>197</v>
      </c>
      <c r="F163" s="47"/>
      <c r="G163" s="132">
        <f>G164</f>
        <v>34008</v>
      </c>
      <c r="H163" s="132">
        <f t="shared" ref="H163:I163" si="49">H164</f>
        <v>34008</v>
      </c>
      <c r="I163" s="132">
        <f t="shared" si="49"/>
        <v>7219.68</v>
      </c>
      <c r="J163" s="123">
        <f t="shared" si="34"/>
        <v>21.22935779816514</v>
      </c>
    </row>
    <row r="164" spans="1:10" ht="30" customHeight="1" x14ac:dyDescent="0.3">
      <c r="A164" s="25" t="s">
        <v>20</v>
      </c>
      <c r="B164" s="77">
        <v>753</v>
      </c>
      <c r="C164" s="78" t="s">
        <v>57</v>
      </c>
      <c r="D164" s="78" t="s">
        <v>44</v>
      </c>
      <c r="E164" s="46" t="s">
        <v>198</v>
      </c>
      <c r="F164" s="47">
        <v>300</v>
      </c>
      <c r="G164" s="132">
        <f>G165</f>
        <v>34008</v>
      </c>
      <c r="H164" s="132">
        <f t="shared" ref="H164:I164" si="50">H165</f>
        <v>34008</v>
      </c>
      <c r="I164" s="132">
        <f t="shared" si="50"/>
        <v>7219.68</v>
      </c>
      <c r="J164" s="123">
        <f t="shared" si="34"/>
        <v>21.22935779816514</v>
      </c>
    </row>
    <row r="165" spans="1:10" ht="46.5" customHeight="1" x14ac:dyDescent="0.3">
      <c r="A165" s="48" t="s">
        <v>21</v>
      </c>
      <c r="B165" s="79">
        <v>753</v>
      </c>
      <c r="C165" s="80" t="s">
        <v>57</v>
      </c>
      <c r="D165" s="80" t="s">
        <v>44</v>
      </c>
      <c r="E165" s="49" t="s">
        <v>197</v>
      </c>
      <c r="F165" s="50">
        <v>310</v>
      </c>
      <c r="G165" s="136">
        <v>34008</v>
      </c>
      <c r="H165" s="136">
        <v>34008</v>
      </c>
      <c r="I165" s="136">
        <v>7219.68</v>
      </c>
      <c r="J165" s="123">
        <f t="shared" si="34"/>
        <v>21.22935779816514</v>
      </c>
    </row>
    <row r="166" spans="1:10" ht="29.25" hidden="1" customHeight="1" x14ac:dyDescent="0.3">
      <c r="A166" s="14" t="s">
        <v>222</v>
      </c>
      <c r="B166" s="74">
        <v>753</v>
      </c>
      <c r="C166" s="83" t="s">
        <v>50</v>
      </c>
      <c r="D166" s="83" t="s">
        <v>50</v>
      </c>
      <c r="E166" s="52"/>
      <c r="F166" s="41"/>
      <c r="G166" s="126"/>
      <c r="H166" s="126">
        <v>0</v>
      </c>
      <c r="I166" s="127">
        <v>0</v>
      </c>
      <c r="J166" s="123">
        <v>0</v>
      </c>
    </row>
    <row r="167" spans="1:10" ht="17.399999999999999" hidden="1" customHeight="1" x14ac:dyDescent="0.3">
      <c r="A167" s="67" t="s">
        <v>22</v>
      </c>
      <c r="B167" s="68">
        <v>300</v>
      </c>
      <c r="C167" s="72" t="s">
        <v>55</v>
      </c>
      <c r="D167" s="72" t="s">
        <v>50</v>
      </c>
      <c r="E167" s="52"/>
      <c r="F167" s="66"/>
      <c r="G167" s="126"/>
      <c r="H167" s="126"/>
      <c r="I167" s="127"/>
      <c r="J167" s="123" t="e">
        <f t="shared" si="34"/>
        <v>#DIV/0!</v>
      </c>
    </row>
    <row r="168" spans="1:10" ht="17.100000000000001" hidden="1" customHeight="1" x14ac:dyDescent="0.3">
      <c r="A168" s="67" t="s">
        <v>23</v>
      </c>
      <c r="B168" s="68">
        <v>300</v>
      </c>
      <c r="C168" s="72" t="s">
        <v>55</v>
      </c>
      <c r="D168" s="72" t="s">
        <v>51</v>
      </c>
      <c r="E168" s="52"/>
      <c r="F168" s="41"/>
      <c r="G168" s="126"/>
      <c r="H168" s="126"/>
      <c r="I168" s="127"/>
      <c r="J168" s="123" t="e">
        <f t="shared" si="34"/>
        <v>#DIV/0!</v>
      </c>
    </row>
    <row r="169" spans="1:10" ht="46.8" hidden="1" x14ac:dyDescent="0.3">
      <c r="A169" s="62" t="s">
        <v>84</v>
      </c>
      <c r="B169" s="75">
        <v>300</v>
      </c>
      <c r="C169" s="76" t="s">
        <v>55</v>
      </c>
      <c r="D169" s="76" t="s">
        <v>51</v>
      </c>
      <c r="E169" s="43" t="s">
        <v>106</v>
      </c>
      <c r="F169" s="55"/>
      <c r="G169" s="130"/>
      <c r="H169" s="130"/>
      <c r="I169" s="130"/>
      <c r="J169" s="123" t="e">
        <f t="shared" si="34"/>
        <v>#DIV/0!</v>
      </c>
    </row>
    <row r="170" spans="1:10" ht="78" hidden="1" x14ac:dyDescent="0.3">
      <c r="A170" s="25" t="s">
        <v>105</v>
      </c>
      <c r="B170" s="77">
        <v>300</v>
      </c>
      <c r="C170" s="78" t="s">
        <v>55</v>
      </c>
      <c r="D170" s="78" t="s">
        <v>51</v>
      </c>
      <c r="E170" s="46" t="s">
        <v>142</v>
      </c>
      <c r="F170" s="53"/>
      <c r="G170" s="131"/>
      <c r="H170" s="131"/>
      <c r="I170" s="131"/>
      <c r="J170" s="123" t="e">
        <f t="shared" si="34"/>
        <v>#DIV/0!</v>
      </c>
    </row>
    <row r="171" spans="1:10" ht="78" hidden="1" x14ac:dyDescent="0.3">
      <c r="A171" s="25" t="s">
        <v>33</v>
      </c>
      <c r="B171" s="77">
        <v>300</v>
      </c>
      <c r="C171" s="78" t="s">
        <v>55</v>
      </c>
      <c r="D171" s="78" t="s">
        <v>51</v>
      </c>
      <c r="E171" s="46" t="s">
        <v>143</v>
      </c>
      <c r="F171" s="53">
        <v>200</v>
      </c>
      <c r="G171" s="131"/>
      <c r="H171" s="131"/>
      <c r="I171" s="131"/>
      <c r="J171" s="123" t="e">
        <f t="shared" si="34"/>
        <v>#DIV/0!</v>
      </c>
    </row>
    <row r="172" spans="1:10" ht="63.9" hidden="1" customHeight="1" x14ac:dyDescent="0.3">
      <c r="A172" s="48" t="s">
        <v>32</v>
      </c>
      <c r="B172" s="79">
        <v>300</v>
      </c>
      <c r="C172" s="80" t="s">
        <v>55</v>
      </c>
      <c r="D172" s="80" t="s">
        <v>51</v>
      </c>
      <c r="E172" s="49" t="s">
        <v>144</v>
      </c>
      <c r="F172" s="57">
        <v>240</v>
      </c>
      <c r="G172" s="133"/>
      <c r="H172" s="133"/>
      <c r="I172" s="133"/>
      <c r="J172" s="123" t="e">
        <f t="shared" si="34"/>
        <v>#DIV/0!</v>
      </c>
    </row>
    <row r="173" spans="1:10" ht="24.9" customHeight="1" x14ac:dyDescent="0.3">
      <c r="A173" s="145" t="s">
        <v>63</v>
      </c>
      <c r="B173" s="145"/>
      <c r="C173" s="145"/>
      <c r="D173" s="145"/>
      <c r="E173" s="145"/>
      <c r="F173" s="145"/>
      <c r="G173" s="140">
        <f>G160+G114+G70+G61+G12</f>
        <v>4338652.6999999993</v>
      </c>
      <c r="H173" s="140">
        <f>H160+H114+H70+H61+H12+H82+H154</f>
        <v>5485682.6099999994</v>
      </c>
      <c r="I173" s="140">
        <f>I160+I114+I70+I61+I12+I82</f>
        <v>1310170.7200000002</v>
      </c>
      <c r="J173" s="123">
        <f t="shared" si="34"/>
        <v>23.883458324979546</v>
      </c>
    </row>
    <row r="174" spans="1:10" x14ac:dyDescent="0.3">
      <c r="A174" s="86"/>
      <c r="B174" s="45"/>
      <c r="C174" s="87"/>
      <c r="D174" s="45"/>
      <c r="E174" s="45"/>
      <c r="F174" s="45"/>
      <c r="G174" s="45"/>
      <c r="H174" s="45"/>
      <c r="I174" s="45"/>
    </row>
    <row r="175" spans="1:10" x14ac:dyDescent="0.3">
      <c r="A175" s="45"/>
      <c r="B175" s="45"/>
      <c r="C175" s="87"/>
      <c r="D175" s="45"/>
      <c r="E175" s="45"/>
      <c r="F175" s="45"/>
      <c r="G175" s="45"/>
      <c r="H175" s="45"/>
      <c r="I175" s="54"/>
    </row>
    <row r="176" spans="1:10" x14ac:dyDescent="0.3">
      <c r="A176" s="45"/>
      <c r="B176" s="45"/>
      <c r="C176" s="87"/>
      <c r="D176" s="45"/>
      <c r="E176" s="45"/>
      <c r="F176" s="45"/>
      <c r="G176" s="45"/>
      <c r="H176" s="45"/>
      <c r="I176" s="54"/>
    </row>
    <row r="177" spans="1:9" x14ac:dyDescent="0.3">
      <c r="A177" s="88"/>
      <c r="B177" s="45"/>
      <c r="C177" s="87"/>
      <c r="D177" s="45"/>
      <c r="E177" s="45"/>
      <c r="F177" s="45"/>
      <c r="G177" s="45"/>
      <c r="H177" s="45"/>
      <c r="I177" s="45"/>
    </row>
    <row r="178" spans="1:9" x14ac:dyDescent="0.3">
      <c r="A178" s="45"/>
      <c r="B178" s="45"/>
      <c r="C178" s="87"/>
      <c r="D178" s="45"/>
      <c r="E178" s="45"/>
      <c r="F178" s="45"/>
      <c r="G178" s="45"/>
      <c r="H178" s="45"/>
      <c r="I178" s="54"/>
    </row>
    <row r="179" spans="1:9" x14ac:dyDescent="0.3">
      <c r="A179" s="45"/>
      <c r="B179" s="45"/>
      <c r="C179" s="87"/>
      <c r="D179" s="45"/>
      <c r="E179" s="45"/>
      <c r="F179" s="45"/>
      <c r="G179" s="45"/>
      <c r="H179" s="45"/>
      <c r="I179" s="45"/>
    </row>
    <row r="180" spans="1:9" x14ac:dyDescent="0.3">
      <c r="A180" s="45"/>
      <c r="B180" s="45"/>
      <c r="C180" s="87"/>
      <c r="D180" s="45"/>
      <c r="E180" s="45"/>
      <c r="F180" s="45"/>
      <c r="G180" s="45"/>
      <c r="H180" s="45"/>
      <c r="I180" s="45"/>
    </row>
    <row r="181" spans="1:9" x14ac:dyDescent="0.3">
      <c r="A181" s="45"/>
      <c r="B181" s="45"/>
      <c r="C181" s="87"/>
      <c r="D181" s="45"/>
      <c r="E181" s="45"/>
      <c r="F181" s="89"/>
      <c r="G181" s="89"/>
      <c r="H181" s="89"/>
      <c r="I181" s="45"/>
    </row>
    <row r="182" spans="1:9" x14ac:dyDescent="0.3">
      <c r="A182" s="45"/>
      <c r="B182" s="45"/>
      <c r="C182" s="87"/>
      <c r="D182" s="45"/>
      <c r="E182" s="45"/>
      <c r="F182" s="45"/>
      <c r="G182" s="45"/>
      <c r="H182" s="45"/>
      <c r="I182" s="45"/>
    </row>
    <row r="183" spans="1:9" x14ac:dyDescent="0.3">
      <c r="A183" s="45"/>
      <c r="B183" s="45"/>
      <c r="C183" s="87"/>
      <c r="D183" s="45"/>
      <c r="E183" s="45"/>
      <c r="F183" s="45"/>
      <c r="G183" s="45"/>
      <c r="H183" s="45"/>
      <c r="I183" s="45"/>
    </row>
    <row r="184" spans="1:9" x14ac:dyDescent="0.3">
      <c r="A184" s="45"/>
      <c r="B184" s="45"/>
      <c r="C184" s="87"/>
      <c r="D184" s="45"/>
      <c r="E184" s="45"/>
      <c r="F184" s="45"/>
      <c r="G184" s="45"/>
      <c r="H184" s="45"/>
      <c r="I184" s="45"/>
    </row>
    <row r="185" spans="1:9" x14ac:dyDescent="0.3">
      <c r="A185" s="45"/>
      <c r="B185" s="45"/>
      <c r="C185" s="87"/>
      <c r="D185" s="45"/>
      <c r="E185" s="45"/>
      <c r="F185" s="45"/>
      <c r="G185" s="45"/>
      <c r="H185" s="45"/>
      <c r="I185" s="45"/>
    </row>
    <row r="186" spans="1:9" x14ac:dyDescent="0.3">
      <c r="A186" s="45"/>
      <c r="B186" s="45"/>
      <c r="C186" s="87"/>
      <c r="D186" s="45"/>
      <c r="E186" s="45"/>
      <c r="F186" s="45"/>
      <c r="G186" s="45"/>
      <c r="H186" s="45"/>
      <c r="I186" s="45"/>
    </row>
    <row r="187" spans="1:9" x14ac:dyDescent="0.3">
      <c r="A187" s="45"/>
      <c r="B187" s="45"/>
      <c r="C187" s="87"/>
      <c r="D187" s="45"/>
      <c r="E187" s="45"/>
      <c r="F187" s="45"/>
      <c r="G187" s="45"/>
      <c r="H187" s="45"/>
      <c r="I187" s="45"/>
    </row>
    <row r="188" spans="1:9" x14ac:dyDescent="0.3">
      <c r="A188" s="45"/>
      <c r="B188" s="45"/>
      <c r="C188" s="87"/>
      <c r="D188" s="45"/>
      <c r="E188" s="45"/>
      <c r="F188" s="45"/>
      <c r="G188" s="45"/>
      <c r="H188" s="45"/>
      <c r="I188" s="45"/>
    </row>
    <row r="189" spans="1:9" x14ac:dyDescent="0.3">
      <c r="A189" s="45"/>
      <c r="B189" s="45"/>
      <c r="C189" s="87"/>
      <c r="D189" s="45"/>
      <c r="E189" s="45"/>
      <c r="F189" s="45"/>
      <c r="G189" s="45"/>
      <c r="H189" s="45"/>
      <c r="I189" s="45"/>
    </row>
    <row r="190" spans="1:9" x14ac:dyDescent="0.3">
      <c r="A190" s="45"/>
      <c r="B190" s="45"/>
      <c r="C190" s="87"/>
      <c r="D190" s="45"/>
      <c r="E190" s="45"/>
      <c r="F190" s="45"/>
      <c r="G190" s="45"/>
      <c r="H190" s="45"/>
      <c r="I190" s="45"/>
    </row>
    <row r="191" spans="1:9" x14ac:dyDescent="0.3">
      <c r="A191" s="45"/>
      <c r="B191" s="45"/>
      <c r="C191" s="87"/>
      <c r="D191" s="45"/>
      <c r="E191" s="45"/>
      <c r="F191" s="45"/>
      <c r="G191" s="45"/>
      <c r="H191" s="45"/>
      <c r="I191" s="45"/>
    </row>
    <row r="192" spans="1:9" x14ac:dyDescent="0.3">
      <c r="A192" s="45"/>
      <c r="B192" s="45"/>
      <c r="C192" s="87"/>
      <c r="D192" s="45"/>
      <c r="E192" s="45"/>
      <c r="F192" s="45"/>
      <c r="G192" s="45"/>
      <c r="H192" s="45"/>
      <c r="I192" s="45"/>
    </row>
    <row r="193" spans="1:9" x14ac:dyDescent="0.3">
      <c r="A193" s="45"/>
      <c r="B193" s="45"/>
      <c r="C193" s="87"/>
      <c r="D193" s="45"/>
      <c r="E193" s="45"/>
      <c r="F193" s="45"/>
      <c r="G193" s="45"/>
      <c r="H193" s="45"/>
      <c r="I193" s="45"/>
    </row>
    <row r="194" spans="1:9" x14ac:dyDescent="0.3">
      <c r="A194" s="45"/>
      <c r="B194" s="45"/>
      <c r="C194" s="87"/>
      <c r="D194" s="45"/>
      <c r="E194" s="45"/>
      <c r="F194" s="45"/>
      <c r="G194" s="45"/>
      <c r="H194" s="45"/>
      <c r="I194" s="45"/>
    </row>
    <row r="195" spans="1:9" x14ac:dyDescent="0.3">
      <c r="A195" s="45"/>
      <c r="B195" s="45"/>
      <c r="C195" s="87"/>
      <c r="D195" s="45"/>
      <c r="E195" s="45"/>
      <c r="F195" s="45"/>
      <c r="G195" s="45"/>
      <c r="H195" s="45"/>
      <c r="I195" s="45"/>
    </row>
    <row r="196" spans="1:9" x14ac:dyDescent="0.3">
      <c r="A196" s="45"/>
      <c r="B196" s="45"/>
      <c r="C196" s="87"/>
      <c r="D196" s="45"/>
      <c r="E196" s="45"/>
      <c r="F196" s="45"/>
      <c r="G196" s="45"/>
      <c r="H196" s="45"/>
      <c r="I196" s="45"/>
    </row>
    <row r="197" spans="1:9" x14ac:dyDescent="0.3">
      <c r="A197" s="45"/>
      <c r="B197" s="45"/>
      <c r="C197" s="87"/>
      <c r="D197" s="45"/>
      <c r="E197" s="45"/>
      <c r="F197" s="45"/>
      <c r="G197" s="45"/>
      <c r="H197" s="45"/>
      <c r="I197" s="45"/>
    </row>
    <row r="198" spans="1:9" x14ac:dyDescent="0.3">
      <c r="A198" s="45"/>
      <c r="B198" s="45"/>
      <c r="C198" s="87"/>
      <c r="D198" s="45"/>
      <c r="E198" s="45"/>
      <c r="F198" s="45"/>
      <c r="G198" s="45"/>
      <c r="H198" s="45"/>
      <c r="I198" s="45"/>
    </row>
    <row r="199" spans="1:9" x14ac:dyDescent="0.3">
      <c r="A199" s="45"/>
      <c r="B199" s="45"/>
      <c r="C199" s="87"/>
      <c r="D199" s="45"/>
      <c r="E199" s="45"/>
      <c r="F199" s="45"/>
      <c r="G199" s="45"/>
      <c r="H199" s="45"/>
      <c r="I199" s="45"/>
    </row>
    <row r="200" spans="1:9" x14ac:dyDescent="0.3">
      <c r="A200" s="45"/>
      <c r="B200" s="45"/>
      <c r="C200" s="87"/>
      <c r="D200" s="45"/>
      <c r="E200" s="45"/>
      <c r="F200" s="45"/>
      <c r="G200" s="45"/>
      <c r="H200" s="45"/>
      <c r="I200" s="45"/>
    </row>
    <row r="201" spans="1:9" x14ac:dyDescent="0.3">
      <c r="A201" s="45"/>
      <c r="B201" s="45"/>
      <c r="C201" s="87"/>
      <c r="D201" s="45"/>
      <c r="E201" s="45"/>
      <c r="F201" s="45"/>
      <c r="G201" s="45"/>
      <c r="H201" s="45"/>
      <c r="I201" s="45"/>
    </row>
    <row r="202" spans="1:9" x14ac:dyDescent="0.3">
      <c r="A202" s="45"/>
      <c r="B202" s="45"/>
      <c r="C202" s="87"/>
      <c r="D202" s="45"/>
      <c r="E202" s="45"/>
      <c r="F202" s="45"/>
      <c r="G202" s="45"/>
      <c r="H202" s="45"/>
      <c r="I202" s="45"/>
    </row>
    <row r="203" spans="1:9" x14ac:dyDescent="0.3">
      <c r="A203" s="45"/>
      <c r="B203" s="45"/>
      <c r="C203" s="87"/>
      <c r="D203" s="45"/>
      <c r="E203" s="45"/>
      <c r="F203" s="45"/>
      <c r="G203" s="45"/>
      <c r="H203" s="45"/>
      <c r="I203" s="45"/>
    </row>
    <row r="204" spans="1:9" x14ac:dyDescent="0.3">
      <c r="A204" s="45"/>
      <c r="B204" s="45"/>
      <c r="C204" s="87"/>
      <c r="D204" s="45"/>
      <c r="E204" s="45"/>
      <c r="F204" s="45"/>
      <c r="G204" s="45"/>
      <c r="H204" s="45"/>
      <c r="I204" s="45"/>
    </row>
    <row r="205" spans="1:9" x14ac:dyDescent="0.3">
      <c r="A205" s="45"/>
      <c r="B205" s="45"/>
      <c r="C205" s="87"/>
      <c r="D205" s="45"/>
      <c r="E205" s="45"/>
      <c r="F205" s="45"/>
      <c r="G205" s="45"/>
      <c r="H205" s="45"/>
      <c r="I205" s="45"/>
    </row>
    <row r="206" spans="1:9" x14ac:dyDescent="0.3">
      <c r="A206" s="45"/>
      <c r="B206" s="45"/>
      <c r="C206" s="87"/>
      <c r="D206" s="45"/>
      <c r="E206" s="45"/>
      <c r="F206" s="45"/>
      <c r="G206" s="45"/>
      <c r="H206" s="45"/>
      <c r="I206" s="45"/>
    </row>
  </sheetData>
  <mergeCells count="16">
    <mergeCell ref="J9:J10"/>
    <mergeCell ref="G1:I1"/>
    <mergeCell ref="G2:I2"/>
    <mergeCell ref="G5:I5"/>
    <mergeCell ref="F3:I3"/>
    <mergeCell ref="F4:I4"/>
    <mergeCell ref="A173:F173"/>
    <mergeCell ref="A7:I7"/>
    <mergeCell ref="A9:A10"/>
    <mergeCell ref="B9:B10"/>
    <mergeCell ref="C9:C10"/>
    <mergeCell ref="D9:D10"/>
    <mergeCell ref="E9:E10"/>
    <mergeCell ref="G9:I9"/>
    <mergeCell ref="F9:F10"/>
    <mergeCell ref="A8:I8"/>
  </mergeCells>
  <pageMargins left="0.59055118110236227" right="0.19685039370078741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workbookViewId="0">
      <selection activeCell="H12" sqref="H12"/>
    </sheetView>
  </sheetViews>
  <sheetFormatPr defaultColWidth="9.109375" defaultRowHeight="15.6" outlineLevelRow="1" x14ac:dyDescent="0.3"/>
  <cols>
    <col min="1" max="1" width="38.88671875" style="2" customWidth="1"/>
    <col min="2" max="2" width="21.109375" style="2" customWidth="1"/>
    <col min="3" max="3" width="9.109375" style="2" customWidth="1"/>
    <col min="4" max="4" width="12.88671875" style="2" customWidth="1"/>
    <col min="5" max="5" width="13.5546875" style="2" customWidth="1"/>
    <col min="6" max="6" width="12.5546875" style="2" customWidth="1"/>
    <col min="7" max="16384" width="9.109375" style="2"/>
  </cols>
  <sheetData>
    <row r="1" spans="1:7" ht="14.4" customHeight="1" x14ac:dyDescent="0.3">
      <c r="B1" s="1"/>
      <c r="C1" s="165"/>
      <c r="D1" s="166" t="s">
        <v>295</v>
      </c>
      <c r="E1" s="166"/>
      <c r="F1" s="166"/>
      <c r="G1" s="167"/>
    </row>
    <row r="2" spans="1:7" ht="15.75" customHeight="1" x14ac:dyDescent="0.3">
      <c r="B2" s="16"/>
      <c r="C2" s="168"/>
      <c r="D2" s="166" t="s">
        <v>294</v>
      </c>
      <c r="E2" s="166"/>
      <c r="F2" s="166"/>
      <c r="G2" s="168"/>
    </row>
    <row r="3" spans="1:7" ht="15.9" customHeight="1" x14ac:dyDescent="0.3">
      <c r="B3" s="7"/>
      <c r="C3" s="166" t="s">
        <v>293</v>
      </c>
      <c r="D3" s="166"/>
      <c r="E3" s="166"/>
      <c r="F3" s="166"/>
      <c r="G3" s="167"/>
    </row>
    <row r="4" spans="1:7" ht="16.8" customHeight="1" x14ac:dyDescent="0.3">
      <c r="B4" s="7"/>
      <c r="C4" s="166" t="s">
        <v>292</v>
      </c>
      <c r="D4" s="166"/>
      <c r="E4" s="166"/>
      <c r="F4" s="166"/>
      <c r="G4" s="167"/>
    </row>
    <row r="5" spans="1:7" ht="16.8" customHeight="1" x14ac:dyDescent="0.3">
      <c r="B5" s="7"/>
      <c r="C5" s="171"/>
      <c r="D5" s="166" t="s">
        <v>291</v>
      </c>
      <c r="E5" s="166"/>
      <c r="F5" s="166"/>
      <c r="G5" s="167"/>
    </row>
    <row r="6" spans="1:7" x14ac:dyDescent="0.3">
      <c r="B6" s="7"/>
      <c r="C6" s="169"/>
      <c r="D6" s="170" t="s">
        <v>287</v>
      </c>
      <c r="E6" s="170"/>
      <c r="F6" s="170"/>
      <c r="G6" s="167"/>
    </row>
    <row r="7" spans="1:7" ht="0.75" customHeight="1" x14ac:dyDescent="0.3">
      <c r="B7" s="7"/>
      <c r="C7" s="7"/>
      <c r="D7" s="8"/>
      <c r="E7" s="8"/>
      <c r="F7" s="8"/>
    </row>
    <row r="8" spans="1:7" ht="67.5" customHeight="1" x14ac:dyDescent="0.3">
      <c r="A8" s="146" t="s">
        <v>286</v>
      </c>
      <c r="B8" s="146"/>
      <c r="C8" s="146"/>
      <c r="D8" s="146"/>
      <c r="E8" s="146"/>
      <c r="F8" s="146"/>
    </row>
    <row r="9" spans="1:7" ht="5.25" hidden="1" customHeight="1" x14ac:dyDescent="0.3">
      <c r="A9" s="158"/>
      <c r="B9" s="159"/>
      <c r="C9" s="159"/>
      <c r="D9" s="159"/>
      <c r="E9" s="159"/>
      <c r="F9" s="159"/>
    </row>
    <row r="10" spans="1:7" ht="60.6" hidden="1" customHeight="1" x14ac:dyDescent="0.3">
      <c r="A10" s="160"/>
      <c r="B10" s="160"/>
      <c r="C10" s="160"/>
      <c r="D10" s="160"/>
      <c r="E10" s="160"/>
      <c r="F10" s="160"/>
    </row>
    <row r="11" spans="1:7" ht="14.4" customHeight="1" x14ac:dyDescent="0.3">
      <c r="A11" s="161" t="s">
        <v>0</v>
      </c>
      <c r="B11" s="161" t="s">
        <v>2</v>
      </c>
      <c r="C11" s="161" t="s">
        <v>170</v>
      </c>
      <c r="D11" s="162" t="s">
        <v>62</v>
      </c>
      <c r="E11" s="163"/>
      <c r="F11" s="164"/>
      <c r="G11" s="151" t="s">
        <v>242</v>
      </c>
    </row>
    <row r="12" spans="1:7" ht="30.75" customHeight="1" x14ac:dyDescent="0.3">
      <c r="A12" s="161"/>
      <c r="B12" s="161"/>
      <c r="C12" s="161"/>
      <c r="D12" s="17" t="s">
        <v>239</v>
      </c>
      <c r="E12" s="17" t="s">
        <v>240</v>
      </c>
      <c r="F12" s="17" t="s">
        <v>241</v>
      </c>
      <c r="G12" s="152"/>
    </row>
    <row r="13" spans="1:7" ht="36" customHeight="1" x14ac:dyDescent="0.3">
      <c r="A13" s="11" t="s">
        <v>109</v>
      </c>
      <c r="B13" s="18"/>
      <c r="C13" s="19"/>
      <c r="D13" s="141">
        <f>D15+D20+D34+D39</f>
        <v>485000</v>
      </c>
      <c r="E13" s="141">
        <f>E15+E20+E34+E39</f>
        <v>485000</v>
      </c>
      <c r="F13" s="141">
        <f t="shared" ref="F13" si="0">F15+F20+F34</f>
        <v>53549.9</v>
      </c>
      <c r="G13" s="124">
        <f>F13/E13*100</f>
        <v>11.041216494845361</v>
      </c>
    </row>
    <row r="14" spans="1:7" x14ac:dyDescent="0.3">
      <c r="A14" s="11"/>
      <c r="B14" s="18"/>
      <c r="C14" s="19"/>
      <c r="D14" s="141"/>
      <c r="E14" s="141"/>
      <c r="F14" s="141"/>
      <c r="G14" s="124"/>
    </row>
    <row r="15" spans="1:7" ht="62.25" customHeight="1" x14ac:dyDescent="0.3">
      <c r="A15" s="12" t="s">
        <v>260</v>
      </c>
      <c r="B15" s="13" t="s">
        <v>207</v>
      </c>
      <c r="C15" s="10"/>
      <c r="D15" s="142">
        <f>D16</f>
        <v>145000</v>
      </c>
      <c r="E15" s="142">
        <f t="shared" ref="E15" si="1">E16</f>
        <v>145000</v>
      </c>
      <c r="F15" s="142">
        <f>F16</f>
        <v>46009.9</v>
      </c>
      <c r="G15" s="124">
        <f>F15/E15*100</f>
        <v>31.730965517241383</v>
      </c>
    </row>
    <row r="16" spans="1:7" ht="48" customHeight="1" x14ac:dyDescent="0.3">
      <c r="A16" s="42" t="s">
        <v>113</v>
      </c>
      <c r="B16" s="13" t="s">
        <v>192</v>
      </c>
      <c r="C16" s="44"/>
      <c r="D16" s="135">
        <f>D17</f>
        <v>145000</v>
      </c>
      <c r="E16" s="135">
        <f t="shared" ref="E16:F16" si="2">E17</f>
        <v>145000</v>
      </c>
      <c r="F16" s="135">
        <f t="shared" si="2"/>
        <v>46009.9</v>
      </c>
      <c r="G16" s="124">
        <f t="shared" ref="G16:G37" si="3">F16/E16*100</f>
        <v>31.730965517241383</v>
      </c>
    </row>
    <row r="17" spans="1:7" ht="51" customHeight="1" x14ac:dyDescent="0.3">
      <c r="A17" s="25" t="s">
        <v>33</v>
      </c>
      <c r="B17" s="13" t="s">
        <v>192</v>
      </c>
      <c r="C17" s="47">
        <v>200</v>
      </c>
      <c r="D17" s="132">
        <f>D18</f>
        <v>145000</v>
      </c>
      <c r="E17" s="132">
        <f t="shared" ref="E17:F17" si="4">E18</f>
        <v>145000</v>
      </c>
      <c r="F17" s="132">
        <f t="shared" si="4"/>
        <v>46009.9</v>
      </c>
      <c r="G17" s="124">
        <f t="shared" si="3"/>
        <v>31.730965517241383</v>
      </c>
    </row>
    <row r="18" spans="1:7" ht="46.5" customHeight="1" x14ac:dyDescent="0.3">
      <c r="A18" s="48" t="s">
        <v>32</v>
      </c>
      <c r="B18" s="13" t="s">
        <v>192</v>
      </c>
      <c r="C18" s="50">
        <v>240</v>
      </c>
      <c r="D18" s="136">
        <v>145000</v>
      </c>
      <c r="E18" s="136">
        <v>145000</v>
      </c>
      <c r="F18" s="136">
        <v>46009.9</v>
      </c>
      <c r="G18" s="124">
        <f t="shared" si="3"/>
        <v>31.730965517241383</v>
      </c>
    </row>
    <row r="19" spans="1:7" x14ac:dyDescent="0.3">
      <c r="A19" s="20"/>
      <c r="B19" s="21"/>
      <c r="C19" s="41"/>
      <c r="D19" s="126"/>
      <c r="E19" s="126"/>
      <c r="F19" s="127"/>
      <c r="G19" s="124"/>
    </row>
    <row r="20" spans="1:7" ht="76.5" customHeight="1" x14ac:dyDescent="0.3">
      <c r="A20" s="51" t="s">
        <v>261</v>
      </c>
      <c r="B20" s="52" t="s">
        <v>217</v>
      </c>
      <c r="C20" s="41"/>
      <c r="D20" s="127">
        <f>D22</f>
        <v>40000</v>
      </c>
      <c r="E20" s="127">
        <f t="shared" ref="E20:F20" si="5">E22</f>
        <v>40000</v>
      </c>
      <c r="F20" s="127">
        <f t="shared" si="5"/>
        <v>0</v>
      </c>
      <c r="G20" s="124">
        <f t="shared" si="3"/>
        <v>0</v>
      </c>
    </row>
    <row r="21" spans="1:7" ht="48.75" hidden="1" customHeight="1" x14ac:dyDescent="0.3">
      <c r="A21" s="117" t="s">
        <v>67</v>
      </c>
      <c r="B21" s="93" t="s">
        <v>209</v>
      </c>
      <c r="C21" s="90"/>
      <c r="D21" s="125">
        <v>0</v>
      </c>
      <c r="E21" s="125">
        <v>0</v>
      </c>
      <c r="F21" s="125">
        <v>0</v>
      </c>
      <c r="G21" s="124" t="e">
        <f t="shared" si="3"/>
        <v>#DIV/0!</v>
      </c>
    </row>
    <row r="22" spans="1:7" ht="46.5" customHeight="1" x14ac:dyDescent="0.3">
      <c r="A22" s="28" t="s">
        <v>69</v>
      </c>
      <c r="B22" s="52" t="s">
        <v>209</v>
      </c>
      <c r="C22" s="108"/>
      <c r="D22" s="126">
        <f>D23</f>
        <v>40000</v>
      </c>
      <c r="E22" s="126">
        <f t="shared" ref="E22:F22" si="6">E23</f>
        <v>40000</v>
      </c>
      <c r="F22" s="126">
        <f t="shared" si="6"/>
        <v>0</v>
      </c>
      <c r="G22" s="124">
        <f t="shared" si="3"/>
        <v>0</v>
      </c>
    </row>
    <row r="23" spans="1:7" ht="47.25" customHeight="1" x14ac:dyDescent="0.3">
      <c r="A23" s="14" t="s">
        <v>33</v>
      </c>
      <c r="B23" s="52" t="s">
        <v>209</v>
      </c>
      <c r="C23" s="108">
        <v>200</v>
      </c>
      <c r="D23" s="126">
        <f>D24</f>
        <v>40000</v>
      </c>
      <c r="E23" s="126">
        <f t="shared" ref="E23:F23" si="7">E24</f>
        <v>40000</v>
      </c>
      <c r="F23" s="126">
        <f t="shared" si="7"/>
        <v>0</v>
      </c>
      <c r="G23" s="124">
        <f t="shared" si="3"/>
        <v>0</v>
      </c>
    </row>
    <row r="24" spans="1:7" ht="49.5" customHeight="1" x14ac:dyDescent="0.3">
      <c r="A24" s="14" t="s">
        <v>32</v>
      </c>
      <c r="B24" s="52" t="s">
        <v>209</v>
      </c>
      <c r="C24" s="108">
        <v>240</v>
      </c>
      <c r="D24" s="126">
        <v>40000</v>
      </c>
      <c r="E24" s="126">
        <v>40000</v>
      </c>
      <c r="F24" s="127">
        <v>0</v>
      </c>
      <c r="G24" s="124">
        <f t="shared" si="3"/>
        <v>0</v>
      </c>
    </row>
    <row r="25" spans="1:7" ht="37.5" hidden="1" customHeight="1" outlineLevel="1" x14ac:dyDescent="0.3">
      <c r="A25" s="98" t="s">
        <v>68</v>
      </c>
      <c r="B25" s="118"/>
      <c r="C25" s="119"/>
      <c r="D25" s="138"/>
      <c r="E25" s="138"/>
      <c r="F25" s="138"/>
      <c r="G25" s="124" t="e">
        <f t="shared" si="3"/>
        <v>#DIV/0!</v>
      </c>
    </row>
    <row r="26" spans="1:7" ht="46.8" hidden="1" outlineLevel="1" x14ac:dyDescent="0.3">
      <c r="A26" s="24" t="s">
        <v>69</v>
      </c>
      <c r="B26" s="22"/>
      <c r="C26" s="53"/>
      <c r="D26" s="131"/>
      <c r="E26" s="131"/>
      <c r="F26" s="131"/>
      <c r="G26" s="124" t="e">
        <f t="shared" si="3"/>
        <v>#DIV/0!</v>
      </c>
    </row>
    <row r="27" spans="1:7" ht="62.4" hidden="1" outlineLevel="1" x14ac:dyDescent="0.3">
      <c r="A27" s="25" t="s">
        <v>46</v>
      </c>
      <c r="B27" s="22"/>
      <c r="C27" s="47"/>
      <c r="D27" s="132"/>
      <c r="E27" s="132"/>
      <c r="F27" s="131"/>
      <c r="G27" s="124" t="e">
        <f t="shared" si="3"/>
        <v>#DIV/0!</v>
      </c>
    </row>
    <row r="28" spans="1:7" ht="31.2" hidden="1" outlineLevel="1" x14ac:dyDescent="0.3">
      <c r="A28" s="25" t="s">
        <v>39</v>
      </c>
      <c r="B28" s="22"/>
      <c r="C28" s="47"/>
      <c r="D28" s="132"/>
      <c r="E28" s="132"/>
      <c r="F28" s="131"/>
      <c r="G28" s="124" t="e">
        <f t="shared" si="3"/>
        <v>#DIV/0!</v>
      </c>
    </row>
    <row r="29" spans="1:7" ht="34.5" hidden="1" customHeight="1" outlineLevel="1" x14ac:dyDescent="0.3">
      <c r="A29" s="25" t="s">
        <v>68</v>
      </c>
      <c r="B29" s="46" t="s">
        <v>88</v>
      </c>
      <c r="C29" s="47"/>
      <c r="D29" s="132"/>
      <c r="E29" s="132"/>
      <c r="F29" s="131"/>
      <c r="G29" s="124" t="e">
        <f t="shared" si="3"/>
        <v>#DIV/0!</v>
      </c>
    </row>
    <row r="30" spans="1:7" ht="56.25" hidden="1" customHeight="1" outlineLevel="1" x14ac:dyDescent="0.3">
      <c r="A30" s="24" t="s">
        <v>69</v>
      </c>
      <c r="B30" s="46" t="s">
        <v>89</v>
      </c>
      <c r="C30" s="47"/>
      <c r="D30" s="132"/>
      <c r="E30" s="132"/>
      <c r="F30" s="131"/>
      <c r="G30" s="124" t="e">
        <f t="shared" si="3"/>
        <v>#DIV/0!</v>
      </c>
    </row>
    <row r="31" spans="1:7" ht="67.5" hidden="1" customHeight="1" outlineLevel="1" x14ac:dyDescent="0.3">
      <c r="A31" s="25" t="s">
        <v>46</v>
      </c>
      <c r="B31" s="46" t="s">
        <v>145</v>
      </c>
      <c r="C31" s="47">
        <v>600</v>
      </c>
      <c r="D31" s="132"/>
      <c r="E31" s="132"/>
      <c r="F31" s="131"/>
      <c r="G31" s="124" t="e">
        <f t="shared" si="3"/>
        <v>#DIV/0!</v>
      </c>
    </row>
    <row r="32" spans="1:7" ht="38.25" hidden="1" customHeight="1" outlineLevel="1" x14ac:dyDescent="0.3">
      <c r="A32" s="48" t="s">
        <v>39</v>
      </c>
      <c r="B32" s="49" t="s">
        <v>145</v>
      </c>
      <c r="C32" s="50">
        <v>630</v>
      </c>
      <c r="D32" s="136"/>
      <c r="E32" s="136"/>
      <c r="F32" s="133"/>
      <c r="G32" s="124" t="e">
        <f t="shared" si="3"/>
        <v>#DIV/0!</v>
      </c>
    </row>
    <row r="33" spans="1:7" ht="10.5" customHeight="1" outlineLevel="1" x14ac:dyDescent="0.3">
      <c r="A33" s="14"/>
      <c r="B33" s="52"/>
      <c r="C33" s="41"/>
      <c r="D33" s="126"/>
      <c r="E33" s="126"/>
      <c r="F33" s="127"/>
      <c r="G33" s="124"/>
    </row>
    <row r="34" spans="1:7" ht="78" customHeight="1" x14ac:dyDescent="0.3">
      <c r="A34" s="51" t="s">
        <v>262</v>
      </c>
      <c r="B34" s="52" t="s">
        <v>202</v>
      </c>
      <c r="C34" s="23"/>
      <c r="D34" s="127">
        <f>D35</f>
        <v>200000</v>
      </c>
      <c r="E34" s="127">
        <f t="shared" ref="E34:F34" si="8">E35</f>
        <v>200000</v>
      </c>
      <c r="F34" s="127">
        <f t="shared" si="8"/>
        <v>7540</v>
      </c>
      <c r="G34" s="124">
        <f t="shared" si="3"/>
        <v>3.7699999999999996</v>
      </c>
    </row>
    <row r="35" spans="1:7" ht="49.5" customHeight="1" x14ac:dyDescent="0.3">
      <c r="A35" s="28" t="s">
        <v>200</v>
      </c>
      <c r="B35" s="52" t="s">
        <v>210</v>
      </c>
      <c r="C35" s="23"/>
      <c r="D35" s="127">
        <f>D36</f>
        <v>200000</v>
      </c>
      <c r="E35" s="127">
        <f t="shared" ref="E35:F35" si="9">E36</f>
        <v>200000</v>
      </c>
      <c r="F35" s="127">
        <f t="shared" si="9"/>
        <v>7540</v>
      </c>
      <c r="G35" s="124">
        <f t="shared" si="3"/>
        <v>3.7699999999999996</v>
      </c>
    </row>
    <row r="36" spans="1:7" ht="48.75" customHeight="1" x14ac:dyDescent="0.3">
      <c r="A36" s="110" t="s">
        <v>33</v>
      </c>
      <c r="B36" s="113" t="s">
        <v>201</v>
      </c>
      <c r="C36" s="119">
        <v>200</v>
      </c>
      <c r="D36" s="138">
        <f>D37</f>
        <v>200000</v>
      </c>
      <c r="E36" s="138">
        <f t="shared" ref="E36:F36" si="10">E37</f>
        <v>200000</v>
      </c>
      <c r="F36" s="138">
        <f t="shared" si="10"/>
        <v>7540</v>
      </c>
      <c r="G36" s="124">
        <f t="shared" si="3"/>
        <v>3.7699999999999996</v>
      </c>
    </row>
    <row r="37" spans="1:7" ht="48.75" customHeight="1" x14ac:dyDescent="0.3">
      <c r="A37" s="56" t="s">
        <v>32</v>
      </c>
      <c r="B37" s="49" t="s">
        <v>201</v>
      </c>
      <c r="C37" s="57">
        <v>240</v>
      </c>
      <c r="D37" s="133">
        <v>200000</v>
      </c>
      <c r="E37" s="133">
        <v>200000</v>
      </c>
      <c r="F37" s="133">
        <v>7540</v>
      </c>
      <c r="G37" s="124">
        <f t="shared" si="3"/>
        <v>3.7699999999999996</v>
      </c>
    </row>
    <row r="38" spans="1:7" ht="16.5" customHeight="1" x14ac:dyDescent="0.3">
      <c r="A38" s="61"/>
      <c r="B38" s="105"/>
      <c r="C38" s="106"/>
      <c r="D38" s="128"/>
      <c r="E38" s="128"/>
      <c r="F38" s="128"/>
      <c r="G38" s="124"/>
    </row>
    <row r="39" spans="1:7" ht="98.25" customHeight="1" x14ac:dyDescent="0.3">
      <c r="A39" s="27" t="s">
        <v>263</v>
      </c>
      <c r="B39" s="105" t="s">
        <v>245</v>
      </c>
      <c r="C39" s="106"/>
      <c r="D39" s="128">
        <f t="shared" ref="D39:F41" si="11">D40</f>
        <v>100000</v>
      </c>
      <c r="E39" s="128">
        <f t="shared" si="11"/>
        <v>100000</v>
      </c>
      <c r="F39" s="128">
        <f t="shared" si="11"/>
        <v>0</v>
      </c>
      <c r="G39" s="124">
        <f>F39/E39*100</f>
        <v>0</v>
      </c>
    </row>
    <row r="40" spans="1:7" ht="48.75" customHeight="1" x14ac:dyDescent="0.3">
      <c r="A40" s="61" t="s">
        <v>200</v>
      </c>
      <c r="B40" s="105" t="s">
        <v>246</v>
      </c>
      <c r="C40" s="106"/>
      <c r="D40" s="128">
        <f t="shared" si="11"/>
        <v>100000</v>
      </c>
      <c r="E40" s="128">
        <f t="shared" si="11"/>
        <v>100000</v>
      </c>
      <c r="F40" s="128">
        <f t="shared" si="11"/>
        <v>0</v>
      </c>
      <c r="G40" s="124">
        <f t="shared" ref="G40:G41" si="12">F40/E40*100</f>
        <v>0</v>
      </c>
    </row>
    <row r="41" spans="1:7" ht="48.75" customHeight="1" x14ac:dyDescent="0.3">
      <c r="A41" s="61" t="s">
        <v>33</v>
      </c>
      <c r="B41" s="105" t="s">
        <v>246</v>
      </c>
      <c r="C41" s="106">
        <v>200</v>
      </c>
      <c r="D41" s="128">
        <f t="shared" si="11"/>
        <v>100000</v>
      </c>
      <c r="E41" s="128">
        <f t="shared" si="11"/>
        <v>100000</v>
      </c>
      <c r="F41" s="128">
        <f t="shared" si="11"/>
        <v>0</v>
      </c>
      <c r="G41" s="124">
        <f t="shared" si="12"/>
        <v>0</v>
      </c>
    </row>
    <row r="42" spans="1:7" ht="48.75" customHeight="1" x14ac:dyDescent="0.3">
      <c r="A42" s="61" t="s">
        <v>32</v>
      </c>
      <c r="B42" s="105" t="s">
        <v>246</v>
      </c>
      <c r="C42" s="106">
        <v>240</v>
      </c>
      <c r="D42" s="128">
        <v>100000</v>
      </c>
      <c r="E42" s="128">
        <v>100000</v>
      </c>
      <c r="F42" s="128">
        <v>0</v>
      </c>
      <c r="G42" s="124">
        <f>F42/E42*100</f>
        <v>0</v>
      </c>
    </row>
    <row r="43" spans="1:7" ht="16.5" customHeight="1" x14ac:dyDescent="0.3">
      <c r="A43" s="61"/>
      <c r="B43" s="105"/>
      <c r="C43" s="106"/>
      <c r="D43" s="128"/>
      <c r="E43" s="128"/>
      <c r="F43" s="128"/>
      <c r="G43" s="124"/>
    </row>
    <row r="44" spans="1:7" ht="36" customHeight="1" x14ac:dyDescent="0.3">
      <c r="A44" s="27" t="s">
        <v>264</v>
      </c>
      <c r="B44" s="105"/>
      <c r="C44" s="106"/>
      <c r="D44" s="128">
        <v>0</v>
      </c>
      <c r="E44" s="128">
        <f>E45+E50+E60</f>
        <v>1144000</v>
      </c>
      <c r="F44" s="128">
        <f>F45+F50</f>
        <v>267200</v>
      </c>
      <c r="G44" s="124">
        <f t="shared" ref="G44:G48" si="13">F44/E44*100</f>
        <v>23.356643356643357</v>
      </c>
    </row>
    <row r="45" spans="1:7" ht="80.25" customHeight="1" x14ac:dyDescent="0.3">
      <c r="A45" s="61" t="s">
        <v>288</v>
      </c>
      <c r="B45" s="105" t="s">
        <v>265</v>
      </c>
      <c r="C45" s="106"/>
      <c r="D45" s="128">
        <v>0</v>
      </c>
      <c r="E45" s="128">
        <f t="shared" ref="E45:F47" si="14">E46</f>
        <v>1100000</v>
      </c>
      <c r="F45" s="128">
        <f t="shared" si="14"/>
        <v>267200</v>
      </c>
      <c r="G45" s="124">
        <f t="shared" si="13"/>
        <v>24.290909090909089</v>
      </c>
    </row>
    <row r="46" spans="1:7" ht="171" customHeight="1" x14ac:dyDescent="0.3">
      <c r="A46" s="61" t="s">
        <v>257</v>
      </c>
      <c r="B46" s="105" t="s">
        <v>258</v>
      </c>
      <c r="C46" s="106"/>
      <c r="D46" s="128">
        <v>0</v>
      </c>
      <c r="E46" s="128">
        <f t="shared" si="14"/>
        <v>1100000</v>
      </c>
      <c r="F46" s="128">
        <f t="shared" si="14"/>
        <v>267200</v>
      </c>
      <c r="G46" s="124">
        <f t="shared" si="13"/>
        <v>24.290909090909089</v>
      </c>
    </row>
    <row r="47" spans="1:7" ht="48.75" customHeight="1" x14ac:dyDescent="0.3">
      <c r="A47" s="61" t="s">
        <v>33</v>
      </c>
      <c r="B47" s="105" t="s">
        <v>258</v>
      </c>
      <c r="C47" s="106">
        <v>200</v>
      </c>
      <c r="D47" s="128">
        <v>0</v>
      </c>
      <c r="E47" s="128">
        <f t="shared" si="14"/>
        <v>1100000</v>
      </c>
      <c r="F47" s="128">
        <f t="shared" si="14"/>
        <v>267200</v>
      </c>
      <c r="G47" s="124">
        <f t="shared" si="13"/>
        <v>24.290909090909089</v>
      </c>
    </row>
    <row r="48" spans="1:7" ht="48.75" customHeight="1" x14ac:dyDescent="0.3">
      <c r="A48" s="61" t="s">
        <v>32</v>
      </c>
      <c r="B48" s="105" t="s">
        <v>258</v>
      </c>
      <c r="C48" s="106">
        <v>240</v>
      </c>
      <c r="D48" s="128">
        <v>0</v>
      </c>
      <c r="E48" s="128">
        <v>1100000</v>
      </c>
      <c r="F48" s="128">
        <v>267200</v>
      </c>
      <c r="G48" s="124">
        <f t="shared" si="13"/>
        <v>24.290909090909089</v>
      </c>
    </row>
    <row r="49" spans="1:7" ht="13.5" customHeight="1" x14ac:dyDescent="0.3">
      <c r="A49" s="61"/>
      <c r="B49" s="105"/>
      <c r="C49" s="106"/>
      <c r="D49" s="128"/>
      <c r="E49" s="128"/>
      <c r="F49" s="128"/>
      <c r="G49" s="124"/>
    </row>
    <row r="50" spans="1:7" ht="79.5" customHeight="1" x14ac:dyDescent="0.3">
      <c r="A50" s="61" t="s">
        <v>252</v>
      </c>
      <c r="B50" s="105" t="s">
        <v>266</v>
      </c>
      <c r="C50" s="106"/>
      <c r="D50" s="128">
        <v>0</v>
      </c>
      <c r="E50" s="128">
        <f>E51+E54</f>
        <v>19000</v>
      </c>
      <c r="F50" s="128">
        <f>F51+F54</f>
        <v>0</v>
      </c>
      <c r="G50" s="124">
        <f>F50/E50*100</f>
        <v>0</v>
      </c>
    </row>
    <row r="51" spans="1:7" ht="35.25" customHeight="1" x14ac:dyDescent="0.3">
      <c r="A51" s="61" t="s">
        <v>253</v>
      </c>
      <c r="B51" s="105" t="s">
        <v>251</v>
      </c>
      <c r="C51" s="106"/>
      <c r="D51" s="128">
        <v>0</v>
      </c>
      <c r="E51" s="128">
        <f>E52</f>
        <v>11900</v>
      </c>
      <c r="F51" s="128">
        <f>F52</f>
        <v>0</v>
      </c>
      <c r="G51" s="124">
        <f t="shared" ref="G51:G57" si="15">F51/E51*100</f>
        <v>0</v>
      </c>
    </row>
    <row r="52" spans="1:7" ht="48.75" customHeight="1" x14ac:dyDescent="0.3">
      <c r="A52" s="61" t="s">
        <v>33</v>
      </c>
      <c r="B52" s="105" t="s">
        <v>251</v>
      </c>
      <c r="C52" s="106">
        <v>200</v>
      </c>
      <c r="D52" s="128">
        <v>0</v>
      </c>
      <c r="E52" s="128">
        <f>E53</f>
        <v>11900</v>
      </c>
      <c r="F52" s="128">
        <f>F53</f>
        <v>0</v>
      </c>
      <c r="G52" s="124">
        <f t="shared" si="15"/>
        <v>0</v>
      </c>
    </row>
    <row r="53" spans="1:7" ht="48.75" customHeight="1" x14ac:dyDescent="0.3">
      <c r="A53" s="61" t="s">
        <v>32</v>
      </c>
      <c r="B53" s="105" t="s">
        <v>251</v>
      </c>
      <c r="C53" s="106">
        <v>240</v>
      </c>
      <c r="D53" s="128">
        <v>0</v>
      </c>
      <c r="E53" s="128">
        <v>11900</v>
      </c>
      <c r="F53" s="128">
        <v>0</v>
      </c>
      <c r="G53" s="124">
        <f t="shared" si="15"/>
        <v>0</v>
      </c>
    </row>
    <row r="54" spans="1:7" ht="48.75" customHeight="1" x14ac:dyDescent="0.3">
      <c r="A54" s="61" t="s">
        <v>254</v>
      </c>
      <c r="B54" s="105" t="s">
        <v>249</v>
      </c>
      <c r="C54" s="106"/>
      <c r="D54" s="128">
        <v>0</v>
      </c>
      <c r="E54" s="128">
        <f t="shared" ref="E54:F56" si="16">E55</f>
        <v>7100</v>
      </c>
      <c r="F54" s="128">
        <f t="shared" si="16"/>
        <v>0</v>
      </c>
      <c r="G54" s="124">
        <f t="shared" si="15"/>
        <v>0</v>
      </c>
    </row>
    <row r="55" spans="1:7" ht="32.25" customHeight="1" x14ac:dyDescent="0.3">
      <c r="A55" s="61" t="s">
        <v>255</v>
      </c>
      <c r="B55" s="105" t="s">
        <v>267</v>
      </c>
      <c r="C55" s="106"/>
      <c r="D55" s="128">
        <v>0</v>
      </c>
      <c r="E55" s="128">
        <f t="shared" si="16"/>
        <v>7100</v>
      </c>
      <c r="F55" s="128">
        <f t="shared" si="16"/>
        <v>0</v>
      </c>
      <c r="G55" s="124">
        <f t="shared" si="15"/>
        <v>0</v>
      </c>
    </row>
    <row r="56" spans="1:7" ht="49.5" customHeight="1" x14ac:dyDescent="0.3">
      <c r="A56" s="61" t="s">
        <v>33</v>
      </c>
      <c r="B56" s="23" t="s">
        <v>249</v>
      </c>
      <c r="C56" s="23">
        <v>200</v>
      </c>
      <c r="D56" s="127">
        <v>0</v>
      </c>
      <c r="E56" s="127">
        <f t="shared" si="16"/>
        <v>7100</v>
      </c>
      <c r="F56" s="127">
        <f t="shared" si="16"/>
        <v>0</v>
      </c>
      <c r="G56" s="124">
        <f t="shared" si="15"/>
        <v>0</v>
      </c>
    </row>
    <row r="57" spans="1:7" ht="46.5" customHeight="1" x14ac:dyDescent="0.3">
      <c r="A57" s="61" t="s">
        <v>32</v>
      </c>
      <c r="B57" s="23" t="s">
        <v>249</v>
      </c>
      <c r="C57" s="23">
        <v>240</v>
      </c>
      <c r="D57" s="127">
        <v>0</v>
      </c>
      <c r="E57" s="127">
        <v>7100</v>
      </c>
      <c r="F57" s="127">
        <v>0</v>
      </c>
      <c r="G57" s="124">
        <f t="shared" si="15"/>
        <v>0</v>
      </c>
    </row>
    <row r="58" spans="1:7" x14ac:dyDescent="0.3">
      <c r="A58" s="28"/>
      <c r="B58" s="21"/>
      <c r="C58" s="23"/>
      <c r="D58" s="127"/>
      <c r="E58" s="127"/>
      <c r="F58" s="127"/>
      <c r="G58" s="124"/>
    </row>
    <row r="59" spans="1:7" ht="280.8" x14ac:dyDescent="0.3">
      <c r="A59" s="28" t="s">
        <v>284</v>
      </c>
      <c r="B59" s="21" t="s">
        <v>289</v>
      </c>
      <c r="C59" s="23"/>
      <c r="D59" s="127"/>
      <c r="E59" s="127">
        <f>E60</f>
        <v>25000</v>
      </c>
      <c r="F59" s="127"/>
      <c r="G59" s="124">
        <v>0</v>
      </c>
    </row>
    <row r="60" spans="1:7" ht="31.2" x14ac:dyDescent="0.3">
      <c r="A60" s="28" t="s">
        <v>285</v>
      </c>
      <c r="B60" s="21" t="s">
        <v>283</v>
      </c>
      <c r="C60" s="23"/>
      <c r="D60" s="127"/>
      <c r="E60" s="127">
        <f>E61</f>
        <v>25000</v>
      </c>
      <c r="F60" s="127">
        <v>0</v>
      </c>
      <c r="G60" s="124">
        <v>0</v>
      </c>
    </row>
    <row r="61" spans="1:7" ht="46.8" x14ac:dyDescent="0.3">
      <c r="A61" s="28" t="s">
        <v>33</v>
      </c>
      <c r="B61" s="21" t="s">
        <v>278</v>
      </c>
      <c r="C61" s="23">
        <v>200</v>
      </c>
      <c r="D61" s="127"/>
      <c r="E61" s="127">
        <f>E62</f>
        <v>25000</v>
      </c>
      <c r="F61" s="127">
        <v>0</v>
      </c>
      <c r="G61" s="124">
        <v>0</v>
      </c>
    </row>
    <row r="62" spans="1:7" ht="46.8" x14ac:dyDescent="0.3">
      <c r="A62" s="28" t="s">
        <v>32</v>
      </c>
      <c r="B62" s="21" t="s">
        <v>278</v>
      </c>
      <c r="C62" s="23">
        <v>240</v>
      </c>
      <c r="D62" s="127"/>
      <c r="E62" s="127">
        <v>25000</v>
      </c>
      <c r="F62" s="127">
        <v>0</v>
      </c>
      <c r="G62" s="124">
        <v>0</v>
      </c>
    </row>
    <row r="63" spans="1:7" x14ac:dyDescent="0.3">
      <c r="A63" s="28"/>
      <c r="B63" s="21"/>
      <c r="C63" s="23"/>
      <c r="D63" s="127"/>
      <c r="E63" s="127"/>
      <c r="F63" s="127"/>
      <c r="G63" s="124"/>
    </row>
    <row r="64" spans="1:7" ht="30.75" customHeight="1" x14ac:dyDescent="0.3">
      <c r="A64" s="11" t="s">
        <v>64</v>
      </c>
      <c r="B64" s="23"/>
      <c r="C64" s="23"/>
      <c r="D64" s="140">
        <f>D66+D87+D93+D98+D103+D147+D143</f>
        <v>3853652.6999999997</v>
      </c>
      <c r="E64" s="140">
        <f t="shared" ref="E64:F64" si="17">E66+E87+E93+E98+E103+E147+E143</f>
        <v>3856682.6099999994</v>
      </c>
      <c r="F64" s="140">
        <f t="shared" si="17"/>
        <v>989420.82000000018</v>
      </c>
      <c r="G64" s="124">
        <f t="shared" ref="G64:G74" si="18">F64/E64*100</f>
        <v>25.654712094651739</v>
      </c>
    </row>
    <row r="65" spans="1:7" x14ac:dyDescent="0.3">
      <c r="A65" s="27"/>
      <c r="B65" s="23"/>
      <c r="C65" s="23"/>
      <c r="D65" s="127"/>
      <c r="E65" s="127"/>
      <c r="F65" s="127"/>
      <c r="G65" s="124"/>
    </row>
    <row r="66" spans="1:7" ht="35.25" customHeight="1" x14ac:dyDescent="0.3">
      <c r="A66" s="60" t="s">
        <v>73</v>
      </c>
      <c r="B66" s="52" t="s">
        <v>214</v>
      </c>
      <c r="C66" s="23"/>
      <c r="D66" s="127">
        <f>D68+D79</f>
        <v>3100586.9999999995</v>
      </c>
      <c r="E66" s="127">
        <f t="shared" ref="E66:F66" si="19">E68+E79</f>
        <v>3100586.9999999995</v>
      </c>
      <c r="F66" s="127">
        <f t="shared" si="19"/>
        <v>800366.9</v>
      </c>
      <c r="G66" s="124">
        <f t="shared" si="18"/>
        <v>25.813399204731237</v>
      </c>
    </row>
    <row r="67" spans="1:7" ht="25.5" customHeight="1" x14ac:dyDescent="0.3">
      <c r="A67" s="60" t="s">
        <v>237</v>
      </c>
      <c r="B67" s="101" t="s">
        <v>238</v>
      </c>
      <c r="C67" s="23"/>
      <c r="D67" s="127">
        <f>D68</f>
        <v>885568.32</v>
      </c>
      <c r="E67" s="127">
        <f t="shared" ref="E67:F67" si="20">E68</f>
        <v>885568.32</v>
      </c>
      <c r="F67" s="127">
        <f t="shared" si="20"/>
        <v>244005.75</v>
      </c>
      <c r="G67" s="124">
        <f t="shared" si="18"/>
        <v>27.553577119831928</v>
      </c>
    </row>
    <row r="68" spans="1:7" ht="22.5" customHeight="1" x14ac:dyDescent="0.3">
      <c r="A68" s="61" t="s">
        <v>74</v>
      </c>
      <c r="B68" s="52" t="s">
        <v>211</v>
      </c>
      <c r="C68" s="41"/>
      <c r="D68" s="127">
        <f>D69</f>
        <v>885568.32</v>
      </c>
      <c r="E68" s="127">
        <f t="shared" ref="E68:F68" si="21">E69</f>
        <v>885568.32</v>
      </c>
      <c r="F68" s="127">
        <f t="shared" si="21"/>
        <v>244005.75</v>
      </c>
      <c r="G68" s="124">
        <f t="shared" si="18"/>
        <v>27.553577119831928</v>
      </c>
    </row>
    <row r="69" spans="1:7" ht="50.25" customHeight="1" x14ac:dyDescent="0.3">
      <c r="A69" s="62" t="s">
        <v>66</v>
      </c>
      <c r="B69" s="43" t="s">
        <v>211</v>
      </c>
      <c r="C69" s="109"/>
      <c r="D69" s="127">
        <f>D70</f>
        <v>885568.32</v>
      </c>
      <c r="E69" s="127">
        <f t="shared" ref="E69:F69" si="22">E70</f>
        <v>885568.32</v>
      </c>
      <c r="F69" s="127">
        <f t="shared" si="22"/>
        <v>244005.75</v>
      </c>
      <c r="G69" s="124">
        <f t="shared" si="18"/>
        <v>27.553577119831928</v>
      </c>
    </row>
    <row r="70" spans="1:7" ht="109.2" x14ac:dyDescent="0.3">
      <c r="A70" s="25" t="s">
        <v>13</v>
      </c>
      <c r="B70" s="43" t="s">
        <v>211</v>
      </c>
      <c r="C70" s="23">
        <v>100</v>
      </c>
      <c r="D70" s="127">
        <f>D71</f>
        <v>885568.32</v>
      </c>
      <c r="E70" s="127">
        <f>E71</f>
        <v>885568.32</v>
      </c>
      <c r="F70" s="127">
        <f>F71</f>
        <v>244005.75</v>
      </c>
      <c r="G70" s="124">
        <f t="shared" si="18"/>
        <v>27.553577119831928</v>
      </c>
    </row>
    <row r="71" spans="1:7" ht="46.8" x14ac:dyDescent="0.3">
      <c r="A71" s="48" t="s">
        <v>14</v>
      </c>
      <c r="B71" s="43" t="s">
        <v>211</v>
      </c>
      <c r="C71" s="106">
        <v>120</v>
      </c>
      <c r="D71" s="143">
        <v>885568.32</v>
      </c>
      <c r="E71" s="143">
        <v>885568.32</v>
      </c>
      <c r="F71" s="128">
        <v>244005.75</v>
      </c>
      <c r="G71" s="124">
        <f t="shared" si="18"/>
        <v>27.553577119831928</v>
      </c>
    </row>
    <row r="72" spans="1:7" ht="9.6" customHeight="1" x14ac:dyDescent="0.3">
      <c r="A72" s="20"/>
      <c r="B72" s="21"/>
      <c r="C72" s="41"/>
      <c r="D72" s="126"/>
      <c r="E72" s="126"/>
      <c r="F72" s="127"/>
      <c r="G72" s="124"/>
    </row>
    <row r="73" spans="1:7" ht="46.8" hidden="1" x14ac:dyDescent="0.3">
      <c r="A73" s="61" t="s">
        <v>75</v>
      </c>
      <c r="B73" s="52" t="s">
        <v>86</v>
      </c>
      <c r="C73" s="23"/>
      <c r="D73" s="127"/>
      <c r="E73" s="127"/>
      <c r="F73" s="127"/>
      <c r="G73" s="124" t="e">
        <f t="shared" si="18"/>
        <v>#DIV/0!</v>
      </c>
    </row>
    <row r="74" spans="1:7" ht="78" hidden="1" x14ac:dyDescent="0.3">
      <c r="A74" s="62" t="s">
        <v>66</v>
      </c>
      <c r="B74" s="43" t="s">
        <v>87</v>
      </c>
      <c r="C74" s="55"/>
      <c r="D74" s="130"/>
      <c r="E74" s="130"/>
      <c r="F74" s="130"/>
      <c r="G74" s="124" t="e">
        <f t="shared" si="18"/>
        <v>#DIV/0!</v>
      </c>
    </row>
    <row r="75" spans="1:7" ht="109.2" hidden="1" x14ac:dyDescent="0.3">
      <c r="A75" s="25" t="s">
        <v>13</v>
      </c>
      <c r="B75" s="46" t="s">
        <v>115</v>
      </c>
      <c r="C75" s="47">
        <v>100</v>
      </c>
      <c r="D75" s="132"/>
      <c r="E75" s="132"/>
      <c r="F75" s="131"/>
      <c r="G75" s="124" t="e">
        <f t="shared" ref="G75:G138" si="23">F75/E75*100</f>
        <v>#DIV/0!</v>
      </c>
    </row>
    <row r="76" spans="1:7" ht="78" hidden="1" x14ac:dyDescent="0.3">
      <c r="A76" s="48" t="s">
        <v>14</v>
      </c>
      <c r="B76" s="49" t="s">
        <v>146</v>
      </c>
      <c r="C76" s="57">
        <v>120</v>
      </c>
      <c r="D76" s="136"/>
      <c r="E76" s="136"/>
      <c r="F76" s="133"/>
      <c r="G76" s="124" t="e">
        <f t="shared" si="23"/>
        <v>#DIV/0!</v>
      </c>
    </row>
    <row r="77" spans="1:7" ht="0.75" customHeight="1" x14ac:dyDescent="0.3">
      <c r="A77" s="28"/>
      <c r="B77" s="21"/>
      <c r="C77" s="23"/>
      <c r="D77" s="127"/>
      <c r="E77" s="127"/>
      <c r="F77" s="127"/>
      <c r="G77" s="124" t="e">
        <f t="shared" si="23"/>
        <v>#DIV/0!</v>
      </c>
    </row>
    <row r="78" spans="1:7" ht="27.75" customHeight="1" x14ac:dyDescent="0.3">
      <c r="A78" s="61" t="s">
        <v>73</v>
      </c>
      <c r="B78" s="52" t="s">
        <v>212</v>
      </c>
      <c r="C78" s="23"/>
      <c r="D78" s="127">
        <f>D79</f>
        <v>2215018.6799999997</v>
      </c>
      <c r="E78" s="127">
        <f t="shared" ref="E78:F78" si="24">E79</f>
        <v>2215018.6799999997</v>
      </c>
      <c r="F78" s="127">
        <f t="shared" si="24"/>
        <v>556361.15</v>
      </c>
      <c r="G78" s="124">
        <f t="shared" si="23"/>
        <v>25.117673048247163</v>
      </c>
    </row>
    <row r="79" spans="1:7" ht="43.5" customHeight="1" x14ac:dyDescent="0.3">
      <c r="A79" s="14" t="s">
        <v>66</v>
      </c>
      <c r="B79" s="52" t="s">
        <v>213</v>
      </c>
      <c r="C79" s="23"/>
      <c r="D79" s="127">
        <f>D80+D82+D84</f>
        <v>2215018.6799999997</v>
      </c>
      <c r="E79" s="127">
        <f t="shared" ref="E79:F79" si="25">E80+E82+E84</f>
        <v>2215018.6799999997</v>
      </c>
      <c r="F79" s="127">
        <f t="shared" si="25"/>
        <v>556361.15</v>
      </c>
      <c r="G79" s="124">
        <f t="shared" si="23"/>
        <v>25.117673048247163</v>
      </c>
    </row>
    <row r="80" spans="1:7" ht="109.2" x14ac:dyDescent="0.3">
      <c r="A80" s="14" t="s">
        <v>13</v>
      </c>
      <c r="B80" s="52" t="s">
        <v>213</v>
      </c>
      <c r="C80" s="23">
        <v>100</v>
      </c>
      <c r="D80" s="126">
        <f>D81</f>
        <v>1981972.68</v>
      </c>
      <c r="E80" s="126">
        <f t="shared" ref="E80:F80" si="26">E81</f>
        <v>1981972.68</v>
      </c>
      <c r="F80" s="126">
        <f t="shared" si="26"/>
        <v>489802.69</v>
      </c>
      <c r="G80" s="124">
        <f t="shared" si="23"/>
        <v>24.712888070687232</v>
      </c>
    </row>
    <row r="81" spans="1:7" ht="46.5" customHeight="1" x14ac:dyDescent="0.3">
      <c r="A81" s="14" t="s">
        <v>14</v>
      </c>
      <c r="B81" s="52" t="s">
        <v>213</v>
      </c>
      <c r="C81" s="23">
        <v>120</v>
      </c>
      <c r="D81" s="126">
        <v>1981972.68</v>
      </c>
      <c r="E81" s="126">
        <v>1981972.68</v>
      </c>
      <c r="F81" s="127">
        <v>489802.69</v>
      </c>
      <c r="G81" s="124">
        <f t="shared" si="23"/>
        <v>24.712888070687232</v>
      </c>
    </row>
    <row r="82" spans="1:7" ht="46.8" x14ac:dyDescent="0.3">
      <c r="A82" s="14" t="s">
        <v>33</v>
      </c>
      <c r="B82" s="52" t="s">
        <v>213</v>
      </c>
      <c r="C82" s="23">
        <v>200</v>
      </c>
      <c r="D82" s="126">
        <f>D83</f>
        <v>226046</v>
      </c>
      <c r="E82" s="126">
        <f t="shared" ref="E82:F82" si="27">E83</f>
        <v>226046</v>
      </c>
      <c r="F82" s="126">
        <f t="shared" si="27"/>
        <v>66558.460000000006</v>
      </c>
      <c r="G82" s="124">
        <f t="shared" si="23"/>
        <v>29.444652858267791</v>
      </c>
    </row>
    <row r="83" spans="1:7" ht="46.8" x14ac:dyDescent="0.3">
      <c r="A83" s="14" t="s">
        <v>32</v>
      </c>
      <c r="B83" s="52" t="s">
        <v>213</v>
      </c>
      <c r="C83" s="23">
        <v>240</v>
      </c>
      <c r="D83" s="126">
        <v>226046</v>
      </c>
      <c r="E83" s="126">
        <v>226046</v>
      </c>
      <c r="F83" s="127">
        <v>66558.460000000006</v>
      </c>
      <c r="G83" s="124">
        <f t="shared" si="23"/>
        <v>29.444652858267791</v>
      </c>
    </row>
    <row r="84" spans="1:7" x14ac:dyDescent="0.3">
      <c r="A84" s="14" t="s">
        <v>15</v>
      </c>
      <c r="B84" s="52" t="s">
        <v>213</v>
      </c>
      <c r="C84" s="23">
        <v>800</v>
      </c>
      <c r="D84" s="126">
        <f>D85</f>
        <v>7000</v>
      </c>
      <c r="E84" s="126">
        <f t="shared" ref="E84:F84" si="28">E85</f>
        <v>7000</v>
      </c>
      <c r="F84" s="126">
        <f t="shared" si="28"/>
        <v>0</v>
      </c>
      <c r="G84" s="124">
        <f t="shared" si="23"/>
        <v>0</v>
      </c>
    </row>
    <row r="85" spans="1:7" ht="31.2" x14ac:dyDescent="0.3">
      <c r="A85" s="14" t="s">
        <v>16</v>
      </c>
      <c r="B85" s="52" t="s">
        <v>213</v>
      </c>
      <c r="C85" s="23">
        <v>850</v>
      </c>
      <c r="D85" s="126">
        <v>7000</v>
      </c>
      <c r="E85" s="126">
        <v>7000</v>
      </c>
      <c r="F85" s="127">
        <v>0</v>
      </c>
      <c r="G85" s="124">
        <f t="shared" si="23"/>
        <v>0</v>
      </c>
    </row>
    <row r="86" spans="1:7" ht="7.5" customHeight="1" x14ac:dyDescent="0.3">
      <c r="A86" s="14"/>
      <c r="B86" s="21"/>
      <c r="C86" s="41"/>
      <c r="D86" s="126"/>
      <c r="E86" s="126"/>
      <c r="F86" s="127"/>
      <c r="G86" s="124"/>
    </row>
    <row r="87" spans="1:7" ht="31.2" x14ac:dyDescent="0.3">
      <c r="A87" s="14" t="s">
        <v>234</v>
      </c>
      <c r="B87" s="52" t="s">
        <v>225</v>
      </c>
      <c r="C87" s="41"/>
      <c r="D87" s="126">
        <f>D88</f>
        <v>87500</v>
      </c>
      <c r="E87" s="126">
        <f t="shared" ref="E87:F87" si="29">E88</f>
        <v>87500</v>
      </c>
      <c r="F87" s="126">
        <f t="shared" si="29"/>
        <v>21875</v>
      </c>
      <c r="G87" s="124">
        <f t="shared" si="23"/>
        <v>25</v>
      </c>
    </row>
    <row r="88" spans="1:7" ht="20.25" customHeight="1" x14ac:dyDescent="0.3">
      <c r="A88" s="62" t="s">
        <v>232</v>
      </c>
      <c r="B88" s="43" t="s">
        <v>224</v>
      </c>
      <c r="C88" s="44"/>
      <c r="D88" s="135">
        <f>D90</f>
        <v>87500</v>
      </c>
      <c r="E88" s="135">
        <f t="shared" ref="E88:F88" si="30">E90</f>
        <v>87500</v>
      </c>
      <c r="F88" s="135">
        <f t="shared" si="30"/>
        <v>21875</v>
      </c>
      <c r="G88" s="124">
        <f t="shared" si="23"/>
        <v>25</v>
      </c>
    </row>
    <row r="89" spans="1:7" ht="46.8" x14ac:dyDescent="0.3">
      <c r="A89" s="98" t="s">
        <v>233</v>
      </c>
      <c r="B89" s="43" t="s">
        <v>224</v>
      </c>
      <c r="C89" s="99"/>
      <c r="D89" s="137">
        <f>D90</f>
        <v>87500</v>
      </c>
      <c r="E89" s="137">
        <f t="shared" ref="E89:F89" si="31">E90</f>
        <v>87500</v>
      </c>
      <c r="F89" s="137">
        <f t="shared" si="31"/>
        <v>21875</v>
      </c>
      <c r="G89" s="124">
        <f t="shared" si="23"/>
        <v>25</v>
      </c>
    </row>
    <row r="90" spans="1:7" ht="46.8" x14ac:dyDescent="0.3">
      <c r="A90" s="25" t="s">
        <v>33</v>
      </c>
      <c r="B90" s="43" t="s">
        <v>224</v>
      </c>
      <c r="C90" s="47">
        <v>200</v>
      </c>
      <c r="D90" s="132">
        <f>D91</f>
        <v>87500</v>
      </c>
      <c r="E90" s="132">
        <f t="shared" ref="E90:F90" si="32">E91</f>
        <v>87500</v>
      </c>
      <c r="F90" s="132">
        <f t="shared" si="32"/>
        <v>21875</v>
      </c>
      <c r="G90" s="124">
        <f t="shared" si="23"/>
        <v>25</v>
      </c>
    </row>
    <row r="91" spans="1:7" ht="46.8" x14ac:dyDescent="0.3">
      <c r="A91" s="48" t="s">
        <v>32</v>
      </c>
      <c r="B91" s="43" t="s">
        <v>224</v>
      </c>
      <c r="C91" s="50">
        <v>240</v>
      </c>
      <c r="D91" s="136">
        <v>87500</v>
      </c>
      <c r="E91" s="136">
        <v>87500</v>
      </c>
      <c r="F91" s="133">
        <v>21875</v>
      </c>
      <c r="G91" s="124">
        <f t="shared" si="23"/>
        <v>25</v>
      </c>
    </row>
    <row r="92" spans="1:7" ht="31.5" customHeight="1" x14ac:dyDescent="0.3">
      <c r="A92" s="28" t="s">
        <v>236</v>
      </c>
      <c r="B92" s="100" t="s">
        <v>216</v>
      </c>
      <c r="C92" s="41"/>
      <c r="D92" s="126">
        <f>D93</f>
        <v>67607</v>
      </c>
      <c r="E92" s="126">
        <f>E93</f>
        <v>67607</v>
      </c>
      <c r="F92" s="127">
        <f>F93</f>
        <v>33804</v>
      </c>
      <c r="G92" s="124">
        <f t="shared" si="23"/>
        <v>50.000739568387885</v>
      </c>
    </row>
    <row r="93" spans="1:7" ht="27.75" customHeight="1" x14ac:dyDescent="0.3">
      <c r="A93" s="14" t="s">
        <v>90</v>
      </c>
      <c r="B93" s="52" t="s">
        <v>215</v>
      </c>
      <c r="C93" s="41"/>
      <c r="D93" s="126">
        <f>D94</f>
        <v>67607</v>
      </c>
      <c r="E93" s="126">
        <f t="shared" ref="E93:F93" si="33">E94</f>
        <v>67607</v>
      </c>
      <c r="F93" s="126">
        <f t="shared" si="33"/>
        <v>33804</v>
      </c>
      <c r="G93" s="124">
        <f t="shared" si="23"/>
        <v>50.000739568387885</v>
      </c>
    </row>
    <row r="94" spans="1:7" ht="62.4" x14ac:dyDescent="0.3">
      <c r="A94" s="14" t="s">
        <v>110</v>
      </c>
      <c r="B94" s="115" t="s">
        <v>259</v>
      </c>
      <c r="C94" s="109"/>
      <c r="D94" s="126">
        <f>D95</f>
        <v>67607</v>
      </c>
      <c r="E94" s="126">
        <f t="shared" ref="E94:F94" si="34">E95</f>
        <v>67607</v>
      </c>
      <c r="F94" s="126">
        <f t="shared" si="34"/>
        <v>33804</v>
      </c>
      <c r="G94" s="124">
        <f t="shared" si="23"/>
        <v>50.000739568387885</v>
      </c>
    </row>
    <row r="95" spans="1:7" x14ac:dyDescent="0.3">
      <c r="A95" s="14" t="s">
        <v>7</v>
      </c>
      <c r="B95" s="115" t="s">
        <v>259</v>
      </c>
      <c r="C95" s="109">
        <v>500</v>
      </c>
      <c r="D95" s="126">
        <f>D96</f>
        <v>67607</v>
      </c>
      <c r="E95" s="126">
        <f t="shared" ref="E95:F95" si="35">E96</f>
        <v>67607</v>
      </c>
      <c r="F95" s="126">
        <f t="shared" si="35"/>
        <v>33804</v>
      </c>
      <c r="G95" s="124">
        <f t="shared" si="23"/>
        <v>50.000739568387885</v>
      </c>
    </row>
    <row r="96" spans="1:7" x14ac:dyDescent="0.3">
      <c r="A96" s="14" t="s">
        <v>18</v>
      </c>
      <c r="B96" s="115" t="s">
        <v>259</v>
      </c>
      <c r="C96" s="109">
        <v>540</v>
      </c>
      <c r="D96" s="127">
        <v>67607</v>
      </c>
      <c r="E96" s="127">
        <v>67607</v>
      </c>
      <c r="F96" s="127">
        <v>33804</v>
      </c>
      <c r="G96" s="124">
        <f t="shared" si="23"/>
        <v>50.000739568387885</v>
      </c>
    </row>
    <row r="97" spans="1:7" ht="6.6" customHeight="1" x14ac:dyDescent="0.3">
      <c r="A97" s="65"/>
      <c r="B97" s="21"/>
      <c r="C97" s="23"/>
      <c r="D97" s="127"/>
      <c r="E97" s="127"/>
      <c r="F97" s="127"/>
      <c r="G97" s="124"/>
    </row>
    <row r="98" spans="1:7" x14ac:dyDescent="0.3">
      <c r="A98" s="14" t="s">
        <v>77</v>
      </c>
      <c r="B98" s="52" t="s">
        <v>218</v>
      </c>
      <c r="C98" s="66"/>
      <c r="D98" s="127">
        <f>D99</f>
        <v>20000</v>
      </c>
      <c r="E98" s="127">
        <f t="shared" ref="E98:F98" si="36">E99</f>
        <v>20000</v>
      </c>
      <c r="F98" s="127">
        <f t="shared" si="36"/>
        <v>0</v>
      </c>
      <c r="G98" s="124">
        <f t="shared" si="23"/>
        <v>0</v>
      </c>
    </row>
    <row r="99" spans="1:7" ht="31.2" x14ac:dyDescent="0.3">
      <c r="A99" s="14" t="s">
        <v>221</v>
      </c>
      <c r="B99" s="52" t="s">
        <v>191</v>
      </c>
      <c r="C99" s="109"/>
      <c r="D99" s="127">
        <f>D100</f>
        <v>20000</v>
      </c>
      <c r="E99" s="127">
        <f t="shared" ref="E99:F99" si="37">E100</f>
        <v>20000</v>
      </c>
      <c r="F99" s="127">
        <f t="shared" si="37"/>
        <v>0</v>
      </c>
      <c r="G99" s="124">
        <f t="shared" si="23"/>
        <v>0</v>
      </c>
    </row>
    <row r="100" spans="1:7" x14ac:dyDescent="0.3">
      <c r="A100" s="14" t="s">
        <v>15</v>
      </c>
      <c r="B100" s="52" t="s">
        <v>191</v>
      </c>
      <c r="C100" s="109">
        <v>800</v>
      </c>
      <c r="D100" s="127">
        <f>D101</f>
        <v>20000</v>
      </c>
      <c r="E100" s="127">
        <f t="shared" ref="E100:F100" si="38">E101</f>
        <v>20000</v>
      </c>
      <c r="F100" s="127">
        <f t="shared" si="38"/>
        <v>0</v>
      </c>
      <c r="G100" s="124">
        <f t="shared" si="23"/>
        <v>0</v>
      </c>
    </row>
    <row r="101" spans="1:7" x14ac:dyDescent="0.3">
      <c r="A101" s="14" t="s">
        <v>27</v>
      </c>
      <c r="B101" s="52" t="s">
        <v>191</v>
      </c>
      <c r="C101" s="109">
        <v>870</v>
      </c>
      <c r="D101" s="127">
        <v>20000</v>
      </c>
      <c r="E101" s="127">
        <v>20000</v>
      </c>
      <c r="F101" s="127">
        <v>0</v>
      </c>
      <c r="G101" s="124">
        <f t="shared" si="23"/>
        <v>0</v>
      </c>
    </row>
    <row r="102" spans="1:7" ht="9.9" customHeight="1" x14ac:dyDescent="0.3">
      <c r="A102" s="14"/>
      <c r="B102" s="21"/>
      <c r="C102" s="23"/>
      <c r="D102" s="127"/>
      <c r="E102" s="127"/>
      <c r="F102" s="127"/>
      <c r="G102" s="124"/>
    </row>
    <row r="103" spans="1:7" ht="27.75" customHeight="1" x14ac:dyDescent="0.3">
      <c r="A103" s="28" t="s">
        <v>229</v>
      </c>
      <c r="B103" s="52" t="s">
        <v>270</v>
      </c>
      <c r="C103" s="41"/>
      <c r="D103" s="127">
        <f>D104</f>
        <v>190050.7</v>
      </c>
      <c r="E103" s="127">
        <f t="shared" ref="E103:F103" si="39">E104</f>
        <v>193080.61</v>
      </c>
      <c r="F103" s="127">
        <f t="shared" si="39"/>
        <v>45281.440000000002</v>
      </c>
      <c r="G103" s="124">
        <f t="shared" si="23"/>
        <v>23.452090813261883</v>
      </c>
    </row>
    <row r="104" spans="1:7" ht="46.8" x14ac:dyDescent="0.3">
      <c r="A104" s="28" t="s">
        <v>166</v>
      </c>
      <c r="B104" s="115" t="s">
        <v>269</v>
      </c>
      <c r="C104" s="23"/>
      <c r="D104" s="127">
        <f>D105+D107</f>
        <v>190050.7</v>
      </c>
      <c r="E104" s="127">
        <f t="shared" ref="E104:F104" si="40">E105+E107</f>
        <v>193080.61</v>
      </c>
      <c r="F104" s="127">
        <f t="shared" si="40"/>
        <v>45281.440000000002</v>
      </c>
      <c r="G104" s="124">
        <f t="shared" si="23"/>
        <v>23.452090813261883</v>
      </c>
    </row>
    <row r="105" spans="1:7" ht="109.2" x14ac:dyDescent="0.3">
      <c r="A105" s="14" t="s">
        <v>13</v>
      </c>
      <c r="B105" s="115" t="s">
        <v>269</v>
      </c>
      <c r="C105" s="23">
        <v>100</v>
      </c>
      <c r="D105" s="126">
        <f>D106</f>
        <v>155000</v>
      </c>
      <c r="E105" s="126">
        <f t="shared" ref="E105:F105" si="41">E106</f>
        <v>155000</v>
      </c>
      <c r="F105" s="126">
        <f t="shared" si="41"/>
        <v>25281.439999999999</v>
      </c>
      <c r="G105" s="124">
        <f t="shared" si="23"/>
        <v>16.310606451612902</v>
      </c>
    </row>
    <row r="106" spans="1:7" ht="46.8" x14ac:dyDescent="0.3">
      <c r="A106" s="14" t="s">
        <v>14</v>
      </c>
      <c r="B106" s="115" t="s">
        <v>268</v>
      </c>
      <c r="C106" s="23">
        <v>120</v>
      </c>
      <c r="D106" s="126">
        <v>155000</v>
      </c>
      <c r="E106" s="126">
        <v>155000</v>
      </c>
      <c r="F106" s="127">
        <v>25281.439999999999</v>
      </c>
      <c r="G106" s="124">
        <f t="shared" si="23"/>
        <v>16.310606451612902</v>
      </c>
    </row>
    <row r="107" spans="1:7" ht="46.8" x14ac:dyDescent="0.3">
      <c r="A107" s="14" t="s">
        <v>33</v>
      </c>
      <c r="B107" s="115" t="s">
        <v>268</v>
      </c>
      <c r="C107" s="108">
        <v>200</v>
      </c>
      <c r="D107" s="126">
        <f>D108</f>
        <v>35050.699999999997</v>
      </c>
      <c r="E107" s="126">
        <f t="shared" ref="E107:F107" si="42">E108</f>
        <v>38080.61</v>
      </c>
      <c r="F107" s="126">
        <f t="shared" si="42"/>
        <v>20000</v>
      </c>
      <c r="G107" s="124">
        <f t="shared" si="23"/>
        <v>52.520167087659573</v>
      </c>
    </row>
    <row r="108" spans="1:7" ht="46.8" x14ac:dyDescent="0.3">
      <c r="A108" s="14" t="s">
        <v>32</v>
      </c>
      <c r="B108" s="115" t="s">
        <v>268</v>
      </c>
      <c r="C108" s="108">
        <v>240</v>
      </c>
      <c r="D108" s="126">
        <v>35050.699999999997</v>
      </c>
      <c r="E108" s="126">
        <v>38080.61</v>
      </c>
      <c r="F108" s="127">
        <v>20000</v>
      </c>
      <c r="G108" s="124">
        <f t="shared" si="23"/>
        <v>52.520167087659573</v>
      </c>
    </row>
    <row r="109" spans="1:7" ht="31.5" customHeight="1" x14ac:dyDescent="0.3">
      <c r="A109" s="65" t="s">
        <v>231</v>
      </c>
      <c r="B109" s="21" t="s">
        <v>235</v>
      </c>
      <c r="C109" s="23"/>
      <c r="D109" s="127">
        <f>D143</f>
        <v>353900</v>
      </c>
      <c r="E109" s="127">
        <f t="shared" ref="E109" si="43">E143</f>
        <v>353900</v>
      </c>
      <c r="F109" s="127">
        <f>F143</f>
        <v>80873.8</v>
      </c>
      <c r="G109" s="124">
        <f t="shared" si="23"/>
        <v>22.852161627578411</v>
      </c>
    </row>
    <row r="110" spans="1:7" ht="62.4" hidden="1" x14ac:dyDescent="0.3">
      <c r="A110" s="28" t="s">
        <v>72</v>
      </c>
      <c r="B110" s="52" t="s">
        <v>93</v>
      </c>
      <c r="C110" s="41"/>
      <c r="D110" s="126"/>
      <c r="E110" s="126"/>
      <c r="F110" s="127"/>
      <c r="G110" s="124" t="e">
        <f t="shared" si="23"/>
        <v>#DIV/0!</v>
      </c>
    </row>
    <row r="111" spans="1:7" ht="156" hidden="1" x14ac:dyDescent="0.3">
      <c r="A111" s="42" t="s">
        <v>70</v>
      </c>
      <c r="B111" s="43" t="s">
        <v>147</v>
      </c>
      <c r="C111" s="44"/>
      <c r="D111" s="135"/>
      <c r="E111" s="135"/>
      <c r="F111" s="130"/>
      <c r="G111" s="124" t="e">
        <f t="shared" si="23"/>
        <v>#DIV/0!</v>
      </c>
    </row>
    <row r="112" spans="1:7" ht="78" hidden="1" x14ac:dyDescent="0.3">
      <c r="A112" s="24" t="s">
        <v>33</v>
      </c>
      <c r="B112" s="46" t="s">
        <v>148</v>
      </c>
      <c r="C112" s="47">
        <v>200</v>
      </c>
      <c r="D112" s="131"/>
      <c r="E112" s="131"/>
      <c r="F112" s="131"/>
      <c r="G112" s="124" t="e">
        <f t="shared" si="23"/>
        <v>#DIV/0!</v>
      </c>
    </row>
    <row r="113" spans="1:7" ht="78" hidden="1" x14ac:dyDescent="0.3">
      <c r="A113" s="56" t="s">
        <v>32</v>
      </c>
      <c r="B113" s="49" t="s">
        <v>148</v>
      </c>
      <c r="C113" s="50">
        <v>240</v>
      </c>
      <c r="D113" s="136"/>
      <c r="E113" s="136"/>
      <c r="F113" s="133"/>
      <c r="G113" s="124" t="e">
        <f t="shared" si="23"/>
        <v>#DIV/0!</v>
      </c>
    </row>
    <row r="114" spans="1:7" ht="9" hidden="1" customHeight="1" x14ac:dyDescent="0.3">
      <c r="A114" s="28"/>
      <c r="B114" s="52"/>
      <c r="C114" s="41"/>
      <c r="D114" s="126"/>
      <c r="E114" s="126"/>
      <c r="F114" s="127"/>
      <c r="G114" s="124" t="e">
        <f t="shared" si="23"/>
        <v>#DIV/0!</v>
      </c>
    </row>
    <row r="115" spans="1:7" ht="62.4" hidden="1" x14ac:dyDescent="0.3">
      <c r="A115" s="42" t="s">
        <v>71</v>
      </c>
      <c r="B115" s="43" t="s">
        <v>94</v>
      </c>
      <c r="C115" s="55"/>
      <c r="D115" s="135"/>
      <c r="E115" s="135"/>
      <c r="F115" s="130"/>
      <c r="G115" s="124" t="e">
        <f t="shared" si="23"/>
        <v>#DIV/0!</v>
      </c>
    </row>
    <row r="116" spans="1:7" ht="156" hidden="1" x14ac:dyDescent="0.3">
      <c r="A116" s="24" t="s">
        <v>70</v>
      </c>
      <c r="B116" s="46" t="s">
        <v>164</v>
      </c>
      <c r="C116" s="53"/>
      <c r="D116" s="131"/>
      <c r="E116" s="131"/>
      <c r="F116" s="131"/>
      <c r="G116" s="124" t="e">
        <f t="shared" si="23"/>
        <v>#DIV/0!</v>
      </c>
    </row>
    <row r="117" spans="1:7" ht="78" hidden="1" x14ac:dyDescent="0.3">
      <c r="A117" s="25" t="s">
        <v>33</v>
      </c>
      <c r="B117" s="46" t="s">
        <v>91</v>
      </c>
      <c r="C117" s="53">
        <v>200</v>
      </c>
      <c r="D117" s="132"/>
      <c r="E117" s="132"/>
      <c r="F117" s="131"/>
      <c r="G117" s="124" t="e">
        <f t="shared" si="23"/>
        <v>#DIV/0!</v>
      </c>
    </row>
    <row r="118" spans="1:7" ht="78" hidden="1" x14ac:dyDescent="0.3">
      <c r="A118" s="48" t="s">
        <v>32</v>
      </c>
      <c r="B118" s="49" t="s">
        <v>165</v>
      </c>
      <c r="C118" s="57">
        <v>240</v>
      </c>
      <c r="D118" s="136"/>
      <c r="E118" s="136"/>
      <c r="F118" s="133"/>
      <c r="G118" s="124" t="e">
        <f t="shared" si="23"/>
        <v>#DIV/0!</v>
      </c>
    </row>
    <row r="119" spans="1:7" ht="9.9" hidden="1" customHeight="1" x14ac:dyDescent="0.3">
      <c r="A119" s="14"/>
      <c r="B119" s="21"/>
      <c r="C119" s="41"/>
      <c r="D119" s="126"/>
      <c r="E119" s="126"/>
      <c r="F119" s="127"/>
      <c r="G119" s="124" t="e">
        <f t="shared" si="23"/>
        <v>#DIV/0!</v>
      </c>
    </row>
    <row r="120" spans="1:7" ht="46.8" hidden="1" x14ac:dyDescent="0.3">
      <c r="A120" s="14" t="s">
        <v>81</v>
      </c>
      <c r="B120" s="52" t="s">
        <v>97</v>
      </c>
      <c r="C120" s="23"/>
      <c r="D120" s="126"/>
      <c r="E120" s="126"/>
      <c r="F120" s="127"/>
      <c r="G120" s="124" t="e">
        <f t="shared" si="23"/>
        <v>#DIV/0!</v>
      </c>
    </row>
    <row r="121" spans="1:7" ht="140.4" hidden="1" x14ac:dyDescent="0.3">
      <c r="A121" s="62" t="s">
        <v>80</v>
      </c>
      <c r="B121" s="43" t="s">
        <v>149</v>
      </c>
      <c r="C121" s="55"/>
      <c r="D121" s="135"/>
      <c r="E121" s="135"/>
      <c r="F121" s="130"/>
      <c r="G121" s="124" t="e">
        <f t="shared" si="23"/>
        <v>#DIV/0!</v>
      </c>
    </row>
    <row r="122" spans="1:7" ht="78" hidden="1" x14ac:dyDescent="0.3">
      <c r="A122" s="25" t="s">
        <v>33</v>
      </c>
      <c r="B122" s="46" t="s">
        <v>150</v>
      </c>
      <c r="C122" s="47">
        <v>200</v>
      </c>
      <c r="D122" s="132"/>
      <c r="E122" s="132"/>
      <c r="F122" s="131"/>
      <c r="G122" s="124" t="e">
        <f t="shared" si="23"/>
        <v>#DIV/0!</v>
      </c>
    </row>
    <row r="123" spans="1:7" ht="78" hidden="1" x14ac:dyDescent="0.3">
      <c r="A123" s="25" t="s">
        <v>32</v>
      </c>
      <c r="B123" s="46" t="s">
        <v>151</v>
      </c>
      <c r="C123" s="47">
        <v>240</v>
      </c>
      <c r="D123" s="131"/>
      <c r="E123" s="131"/>
      <c r="F123" s="131"/>
      <c r="G123" s="124" t="e">
        <f t="shared" si="23"/>
        <v>#DIV/0!</v>
      </c>
    </row>
    <row r="124" spans="1:7" ht="78" hidden="1" x14ac:dyDescent="0.3">
      <c r="A124" s="25" t="s">
        <v>92</v>
      </c>
      <c r="B124" s="46" t="s">
        <v>152</v>
      </c>
      <c r="C124" s="53"/>
      <c r="D124" s="132"/>
      <c r="E124" s="132"/>
      <c r="F124" s="131"/>
      <c r="G124" s="124" t="e">
        <f t="shared" si="23"/>
        <v>#DIV/0!</v>
      </c>
    </row>
    <row r="125" spans="1:7" ht="78" hidden="1" x14ac:dyDescent="0.3">
      <c r="A125" s="25" t="s">
        <v>33</v>
      </c>
      <c r="B125" s="46" t="s">
        <v>153</v>
      </c>
      <c r="C125" s="47">
        <v>200</v>
      </c>
      <c r="D125" s="132"/>
      <c r="E125" s="132"/>
      <c r="F125" s="131"/>
      <c r="G125" s="124" t="e">
        <f t="shared" si="23"/>
        <v>#DIV/0!</v>
      </c>
    </row>
    <row r="126" spans="1:7" ht="78" hidden="1" x14ac:dyDescent="0.3">
      <c r="A126" s="25" t="s">
        <v>32</v>
      </c>
      <c r="B126" s="46" t="s">
        <v>154</v>
      </c>
      <c r="C126" s="47">
        <v>240</v>
      </c>
      <c r="D126" s="131"/>
      <c r="E126" s="131"/>
      <c r="F126" s="131"/>
      <c r="G126" s="124" t="e">
        <f t="shared" si="23"/>
        <v>#DIV/0!</v>
      </c>
    </row>
    <row r="127" spans="1:7" ht="78" hidden="1" x14ac:dyDescent="0.3">
      <c r="A127" s="26" t="s">
        <v>98</v>
      </c>
      <c r="B127" s="46" t="s">
        <v>155</v>
      </c>
      <c r="C127" s="53"/>
      <c r="D127" s="131"/>
      <c r="E127" s="131"/>
      <c r="F127" s="131"/>
      <c r="G127" s="124" t="e">
        <f t="shared" si="23"/>
        <v>#DIV/0!</v>
      </c>
    </row>
    <row r="128" spans="1:7" ht="78" hidden="1" x14ac:dyDescent="0.3">
      <c r="A128" s="25" t="s">
        <v>33</v>
      </c>
      <c r="B128" s="46" t="s">
        <v>155</v>
      </c>
      <c r="C128" s="47">
        <v>200</v>
      </c>
      <c r="D128" s="131"/>
      <c r="E128" s="131"/>
      <c r="F128" s="131"/>
      <c r="G128" s="124" t="e">
        <f t="shared" si="23"/>
        <v>#DIV/0!</v>
      </c>
    </row>
    <row r="129" spans="1:7" ht="78" hidden="1" x14ac:dyDescent="0.3">
      <c r="A129" s="25" t="s">
        <v>32</v>
      </c>
      <c r="B129" s="46" t="s">
        <v>155</v>
      </c>
      <c r="C129" s="47">
        <v>240</v>
      </c>
      <c r="D129" s="132"/>
      <c r="E129" s="132"/>
      <c r="F129" s="131"/>
      <c r="G129" s="124" t="e">
        <f t="shared" si="23"/>
        <v>#DIV/0!</v>
      </c>
    </row>
    <row r="130" spans="1:7" ht="8.1" hidden="1" customHeight="1" x14ac:dyDescent="0.3">
      <c r="A130" s="28"/>
      <c r="B130" s="21"/>
      <c r="C130" s="41"/>
      <c r="D130" s="126"/>
      <c r="E130" s="126"/>
      <c r="F130" s="127"/>
      <c r="G130" s="124" t="e">
        <f t="shared" si="23"/>
        <v>#DIV/0!</v>
      </c>
    </row>
    <row r="131" spans="1:7" ht="46.8" hidden="1" x14ac:dyDescent="0.3">
      <c r="A131" s="14" t="s">
        <v>79</v>
      </c>
      <c r="B131" s="52" t="s">
        <v>99</v>
      </c>
      <c r="C131" s="41"/>
      <c r="D131" s="126"/>
      <c r="E131" s="126"/>
      <c r="F131" s="127"/>
      <c r="G131" s="124" t="e">
        <f t="shared" si="23"/>
        <v>#DIV/0!</v>
      </c>
    </row>
    <row r="132" spans="1:7" ht="140.4" hidden="1" x14ac:dyDescent="0.3">
      <c r="A132" s="62" t="s">
        <v>80</v>
      </c>
      <c r="B132" s="43" t="s">
        <v>156</v>
      </c>
      <c r="C132" s="55"/>
      <c r="D132" s="135"/>
      <c r="E132" s="135"/>
      <c r="F132" s="130"/>
      <c r="G132" s="124" t="e">
        <f t="shared" si="23"/>
        <v>#DIV/0!</v>
      </c>
    </row>
    <row r="133" spans="1:7" ht="78" hidden="1" x14ac:dyDescent="0.3">
      <c r="A133" s="25" t="s">
        <v>33</v>
      </c>
      <c r="B133" s="46" t="s">
        <v>157</v>
      </c>
      <c r="C133" s="47">
        <v>200</v>
      </c>
      <c r="D133" s="132"/>
      <c r="E133" s="132"/>
      <c r="F133" s="131"/>
      <c r="G133" s="124" t="e">
        <f t="shared" si="23"/>
        <v>#DIV/0!</v>
      </c>
    </row>
    <row r="134" spans="1:7" ht="78" hidden="1" x14ac:dyDescent="0.3">
      <c r="A134" s="25" t="s">
        <v>32</v>
      </c>
      <c r="B134" s="46" t="s">
        <v>157</v>
      </c>
      <c r="C134" s="47">
        <v>240</v>
      </c>
      <c r="D134" s="132"/>
      <c r="E134" s="132"/>
      <c r="F134" s="131"/>
      <c r="G134" s="124" t="e">
        <f t="shared" si="23"/>
        <v>#DIV/0!</v>
      </c>
    </row>
    <row r="135" spans="1:7" ht="78" hidden="1" x14ac:dyDescent="0.3">
      <c r="A135" s="25" t="s">
        <v>107</v>
      </c>
      <c r="B135" s="46" t="s">
        <v>136</v>
      </c>
      <c r="C135" s="53"/>
      <c r="D135" s="132"/>
      <c r="E135" s="132"/>
      <c r="F135" s="131"/>
      <c r="G135" s="124" t="e">
        <f t="shared" si="23"/>
        <v>#DIV/0!</v>
      </c>
    </row>
    <row r="136" spans="1:7" ht="78" hidden="1" x14ac:dyDescent="0.3">
      <c r="A136" s="25" t="s">
        <v>33</v>
      </c>
      <c r="B136" s="46" t="s">
        <v>158</v>
      </c>
      <c r="C136" s="47">
        <v>200</v>
      </c>
      <c r="D136" s="131"/>
      <c r="E136" s="131"/>
      <c r="F136" s="131"/>
      <c r="G136" s="124" t="e">
        <f t="shared" si="23"/>
        <v>#DIV/0!</v>
      </c>
    </row>
    <row r="137" spans="1:7" ht="78" hidden="1" x14ac:dyDescent="0.3">
      <c r="A137" s="48" t="s">
        <v>32</v>
      </c>
      <c r="B137" s="49" t="s">
        <v>136</v>
      </c>
      <c r="C137" s="50">
        <v>240</v>
      </c>
      <c r="D137" s="133"/>
      <c r="E137" s="133"/>
      <c r="F137" s="133"/>
      <c r="G137" s="124" t="e">
        <f t="shared" si="23"/>
        <v>#DIV/0!</v>
      </c>
    </row>
    <row r="138" spans="1:7" ht="9.6" hidden="1" customHeight="1" x14ac:dyDescent="0.3">
      <c r="A138" s="67"/>
      <c r="B138" s="52"/>
      <c r="C138" s="66"/>
      <c r="D138" s="127"/>
      <c r="E138" s="127"/>
      <c r="F138" s="127"/>
      <c r="G138" s="124" t="e">
        <f t="shared" si="23"/>
        <v>#DIV/0!</v>
      </c>
    </row>
    <row r="139" spans="1:7" ht="46.8" hidden="1" x14ac:dyDescent="0.3">
      <c r="A139" s="14" t="s">
        <v>82</v>
      </c>
      <c r="B139" s="52" t="s">
        <v>100</v>
      </c>
      <c r="C139" s="66"/>
      <c r="D139" s="127"/>
      <c r="E139" s="127"/>
      <c r="F139" s="127"/>
      <c r="G139" s="124" t="e">
        <f t="shared" ref="G139:G155" si="44">F139/E139*100</f>
        <v>#DIV/0!</v>
      </c>
    </row>
    <row r="140" spans="1:7" ht="140.4" hidden="1" x14ac:dyDescent="0.3">
      <c r="A140" s="62" t="s">
        <v>40</v>
      </c>
      <c r="B140" s="43" t="s">
        <v>159</v>
      </c>
      <c r="C140" s="55"/>
      <c r="D140" s="130"/>
      <c r="E140" s="130"/>
      <c r="F140" s="130"/>
      <c r="G140" s="124" t="e">
        <f t="shared" si="44"/>
        <v>#DIV/0!</v>
      </c>
    </row>
    <row r="141" spans="1:7" ht="78" hidden="1" x14ac:dyDescent="0.3">
      <c r="A141" s="25" t="s">
        <v>33</v>
      </c>
      <c r="B141" s="46" t="s">
        <v>160</v>
      </c>
      <c r="C141" s="53">
        <v>200</v>
      </c>
      <c r="D141" s="131"/>
      <c r="E141" s="131"/>
      <c r="F141" s="131"/>
      <c r="G141" s="124" t="e">
        <f t="shared" si="44"/>
        <v>#DIV/0!</v>
      </c>
    </row>
    <row r="142" spans="1:7" ht="78" hidden="1" x14ac:dyDescent="0.3">
      <c r="A142" s="120" t="s">
        <v>32</v>
      </c>
      <c r="B142" s="121" t="s">
        <v>159</v>
      </c>
      <c r="C142" s="122">
        <v>240</v>
      </c>
      <c r="D142" s="144"/>
      <c r="E142" s="144"/>
      <c r="F142" s="144"/>
      <c r="G142" s="124" t="e">
        <f t="shared" si="44"/>
        <v>#DIV/0!</v>
      </c>
    </row>
    <row r="143" spans="1:7" ht="46.8" x14ac:dyDescent="0.3">
      <c r="A143" s="14" t="s">
        <v>103</v>
      </c>
      <c r="B143" s="115" t="s">
        <v>219</v>
      </c>
      <c r="C143" s="23"/>
      <c r="D143" s="127">
        <f>D144</f>
        <v>353900</v>
      </c>
      <c r="E143" s="127">
        <f t="shared" ref="E143:F143" si="45">E144</f>
        <v>353900</v>
      </c>
      <c r="F143" s="127">
        <f t="shared" si="45"/>
        <v>80873.8</v>
      </c>
      <c r="G143" s="124">
        <f t="shared" si="44"/>
        <v>22.852161627578411</v>
      </c>
    </row>
    <row r="144" spans="1:7" ht="46.8" x14ac:dyDescent="0.3">
      <c r="A144" s="14" t="s">
        <v>33</v>
      </c>
      <c r="B144" s="115" t="s">
        <v>219</v>
      </c>
      <c r="C144" s="23">
        <v>200</v>
      </c>
      <c r="D144" s="127">
        <f>D145</f>
        <v>353900</v>
      </c>
      <c r="E144" s="127">
        <f t="shared" ref="E144:F144" si="46">E145</f>
        <v>353900</v>
      </c>
      <c r="F144" s="127">
        <f t="shared" si="46"/>
        <v>80873.8</v>
      </c>
      <c r="G144" s="124">
        <f t="shared" si="44"/>
        <v>22.852161627578411</v>
      </c>
    </row>
    <row r="145" spans="1:7" ht="46.8" x14ac:dyDescent="0.3">
      <c r="A145" s="14" t="s">
        <v>32</v>
      </c>
      <c r="B145" s="115" t="s">
        <v>219</v>
      </c>
      <c r="C145" s="23">
        <v>240</v>
      </c>
      <c r="D145" s="127">
        <v>353900</v>
      </c>
      <c r="E145" s="127">
        <v>353900</v>
      </c>
      <c r="F145" s="127">
        <v>80873.8</v>
      </c>
      <c r="G145" s="124">
        <f t="shared" si="44"/>
        <v>22.852161627578411</v>
      </c>
    </row>
    <row r="146" spans="1:7" ht="11.1" customHeight="1" x14ac:dyDescent="0.3">
      <c r="A146" s="28"/>
      <c r="B146" s="21"/>
      <c r="C146" s="23"/>
      <c r="D146" s="127"/>
      <c r="E146" s="127"/>
      <c r="F146" s="127"/>
      <c r="G146" s="124"/>
    </row>
    <row r="147" spans="1:7" ht="31.2" x14ac:dyDescent="0.3">
      <c r="A147" s="14" t="s">
        <v>73</v>
      </c>
      <c r="B147" s="52" t="s">
        <v>212</v>
      </c>
      <c r="C147" s="41"/>
      <c r="D147" s="127">
        <f>D148</f>
        <v>34008</v>
      </c>
      <c r="E147" s="127">
        <f t="shared" ref="E147:F147" si="47">E148</f>
        <v>34008</v>
      </c>
      <c r="F147" s="127">
        <f t="shared" si="47"/>
        <v>7219.68</v>
      </c>
      <c r="G147" s="124">
        <f t="shared" si="44"/>
        <v>21.22935779816514</v>
      </c>
    </row>
    <row r="148" spans="1:7" x14ac:dyDescent="0.3">
      <c r="A148" s="97" t="s">
        <v>83</v>
      </c>
      <c r="B148" s="93" t="s">
        <v>220</v>
      </c>
      <c r="C148" s="90"/>
      <c r="D148" s="134">
        <f>D149</f>
        <v>34008</v>
      </c>
      <c r="E148" s="134">
        <f t="shared" ref="E148:F148" si="48">E149</f>
        <v>34008</v>
      </c>
      <c r="F148" s="134">
        <f t="shared" si="48"/>
        <v>7219.68</v>
      </c>
      <c r="G148" s="124">
        <f t="shared" si="44"/>
        <v>21.22935779816514</v>
      </c>
    </row>
    <row r="149" spans="1:7" ht="31.2" x14ac:dyDescent="0.3">
      <c r="A149" s="14" t="s">
        <v>20</v>
      </c>
      <c r="B149" s="52" t="s">
        <v>220</v>
      </c>
      <c r="C149" s="109">
        <v>300</v>
      </c>
      <c r="D149" s="126">
        <f>D150</f>
        <v>34008</v>
      </c>
      <c r="E149" s="126">
        <f t="shared" ref="E149:F149" si="49">E150</f>
        <v>34008</v>
      </c>
      <c r="F149" s="126">
        <f t="shared" si="49"/>
        <v>7219.68</v>
      </c>
      <c r="G149" s="124">
        <f t="shared" si="44"/>
        <v>21.22935779816514</v>
      </c>
    </row>
    <row r="150" spans="1:7" ht="27" customHeight="1" x14ac:dyDescent="0.3">
      <c r="A150" s="60" t="s">
        <v>21</v>
      </c>
      <c r="B150" s="113" t="s">
        <v>220</v>
      </c>
      <c r="C150" s="17">
        <v>310</v>
      </c>
      <c r="D150" s="143">
        <v>34008</v>
      </c>
      <c r="E150" s="143">
        <v>34008</v>
      </c>
      <c r="F150" s="143">
        <v>7219.68</v>
      </c>
      <c r="G150" s="124">
        <f t="shared" si="44"/>
        <v>21.22935779816514</v>
      </c>
    </row>
    <row r="151" spans="1:7" ht="46.8" hidden="1" x14ac:dyDescent="0.3">
      <c r="A151" s="14" t="s">
        <v>84</v>
      </c>
      <c r="B151" s="52" t="s">
        <v>106</v>
      </c>
      <c r="C151" s="23"/>
      <c r="D151" s="126"/>
      <c r="E151" s="126"/>
      <c r="F151" s="127"/>
      <c r="G151" s="124" t="e">
        <f t="shared" si="44"/>
        <v>#DIV/0!</v>
      </c>
    </row>
    <row r="152" spans="1:7" ht="11.25" hidden="1" customHeight="1" x14ac:dyDescent="0.3">
      <c r="A152" s="62" t="s">
        <v>105</v>
      </c>
      <c r="B152" s="43" t="s">
        <v>161</v>
      </c>
      <c r="C152" s="55"/>
      <c r="D152" s="135"/>
      <c r="E152" s="135"/>
      <c r="F152" s="130"/>
      <c r="G152" s="124" t="e">
        <f t="shared" si="44"/>
        <v>#DIV/0!</v>
      </c>
    </row>
    <row r="153" spans="1:7" ht="10.5" hidden="1" customHeight="1" x14ac:dyDescent="0.3">
      <c r="A153" s="25" t="s">
        <v>33</v>
      </c>
      <c r="B153" s="46" t="s">
        <v>162</v>
      </c>
      <c r="C153" s="53">
        <v>200</v>
      </c>
      <c r="D153" s="131"/>
      <c r="E153" s="131"/>
      <c r="F153" s="131"/>
      <c r="G153" s="124" t="e">
        <f t="shared" si="44"/>
        <v>#DIV/0!</v>
      </c>
    </row>
    <row r="154" spans="1:7" ht="13.5" hidden="1" customHeight="1" x14ac:dyDescent="0.3">
      <c r="A154" s="48" t="s">
        <v>32</v>
      </c>
      <c r="B154" s="49" t="s">
        <v>163</v>
      </c>
      <c r="C154" s="57">
        <v>240</v>
      </c>
      <c r="D154" s="133"/>
      <c r="E154" s="133"/>
      <c r="F154" s="133"/>
      <c r="G154" s="124" t="e">
        <f t="shared" si="44"/>
        <v>#DIV/0!</v>
      </c>
    </row>
    <row r="155" spans="1:7" ht="21.6" customHeight="1" x14ac:dyDescent="0.3">
      <c r="A155" s="155" t="s">
        <v>63</v>
      </c>
      <c r="B155" s="156"/>
      <c r="C155" s="157"/>
      <c r="D155" s="140">
        <f>D64+D13</f>
        <v>4338652.6999999993</v>
      </c>
      <c r="E155" s="140">
        <f>E64+E13+E44</f>
        <v>5485682.6099999994</v>
      </c>
      <c r="F155" s="140">
        <f>F64+F13+F44</f>
        <v>1310170.7200000002</v>
      </c>
      <c r="G155" s="124">
        <f t="shared" si="44"/>
        <v>23.883458324979546</v>
      </c>
    </row>
    <row r="156" spans="1:7" x14ac:dyDescent="0.3">
      <c r="A156" s="29"/>
      <c r="B156" s="30"/>
      <c r="C156" s="31"/>
      <c r="D156" s="31"/>
      <c r="E156" s="31"/>
      <c r="F156" s="32"/>
    </row>
    <row r="157" spans="1:7" x14ac:dyDescent="0.3">
      <c r="A157" s="33"/>
      <c r="B157" s="34"/>
      <c r="C157" s="35"/>
      <c r="D157" s="35"/>
      <c r="E157" s="35"/>
      <c r="F157" s="36"/>
    </row>
    <row r="158" spans="1:7" x14ac:dyDescent="0.3">
      <c r="A158" s="33"/>
      <c r="B158" s="34"/>
      <c r="C158" s="35"/>
      <c r="D158" s="35"/>
      <c r="E158" s="35"/>
      <c r="F158" s="36"/>
    </row>
    <row r="159" spans="1:7" x14ac:dyDescent="0.3">
      <c r="A159" s="33"/>
      <c r="B159" s="34"/>
      <c r="C159" s="35"/>
      <c r="D159" s="35"/>
      <c r="E159" s="35"/>
      <c r="F159" s="36"/>
    </row>
    <row r="160" spans="1:7" x14ac:dyDescent="0.3">
      <c r="A160" s="33"/>
      <c r="B160" s="34"/>
      <c r="C160" s="35"/>
      <c r="D160" s="35"/>
      <c r="E160" s="35"/>
      <c r="F160" s="36"/>
    </row>
    <row r="161" spans="1:6" x14ac:dyDescent="0.3">
      <c r="A161" s="37"/>
      <c r="B161" s="38"/>
      <c r="C161" s="39"/>
      <c r="D161" s="39"/>
      <c r="E161" s="39"/>
      <c r="F161" s="40"/>
    </row>
  </sheetData>
  <mergeCells count="14">
    <mergeCell ref="G11:G12"/>
    <mergeCell ref="D1:F1"/>
    <mergeCell ref="D2:F2"/>
    <mergeCell ref="D6:F6"/>
    <mergeCell ref="C3:F3"/>
    <mergeCell ref="C4:F4"/>
    <mergeCell ref="D5:F5"/>
    <mergeCell ref="A155:C155"/>
    <mergeCell ref="A9:F10"/>
    <mergeCell ref="A8:F8"/>
    <mergeCell ref="A11:A12"/>
    <mergeCell ref="B11:B12"/>
    <mergeCell ref="C11:C12"/>
    <mergeCell ref="D11:F11"/>
  </mergeCells>
  <pageMargins left="0.70866141732283472" right="0.31496062992125984" top="0.47244094488188981" bottom="0.47244094488188981" header="0.31496062992125984" footer="0.31496062992125984"/>
  <pageSetup paperSize="9" scale="8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4</vt:lpstr>
      <vt:lpstr>Прилож № 5 программы</vt:lpstr>
      <vt:lpstr>'Прилож № 5 программы'!Заголовки_для_печати</vt:lpstr>
      <vt:lpstr>'Приложение № 4'!Заголовки_для_печати</vt:lpstr>
      <vt:lpstr>'Прилож № 5 программы'!Область_печати</vt:lpstr>
      <vt:lpstr>'Приложение №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2023-07-04T06:37:26Z</dcterms:modified>
</cp:coreProperties>
</file>